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66" i="3" l="1"/>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<sst xmlns="http://schemas.openxmlformats.org/spreadsheetml/2006/main" count="271" uniqueCount="146">
  <si>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</si>
  <si>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</si>
  <si>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</si>
  <si>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</si>
  <si>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</si>
  <si>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</si>
  <si>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</si>
  <si>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</si>
  <si>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</si>
  <si>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</si>
  <si>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</si>
  <si>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</si>
  <si>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</si>
  <si>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</si>
  <si>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</si>
  <si>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</si>
  <si>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</si>
  <si>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</si>
  <si>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</si>
  <si>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</si>
  <si>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</si>
  <si>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</si>
  <si>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</si>
  <si>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</si>
  <si>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</si>
  <si>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</si>
  <si>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</si>
  <si>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</si>
  <si>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</si>
  <si>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</si>
  <si>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</si>
  <si>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</si>
  <si>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</si>
  <si>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</si>
  <si>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</si>
  <si>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</si>
  <si>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</si>
  <si>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</si>
  <si>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</si>
  <si>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</si>
  <si>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</si>
  <si>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</si>
  <si>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</si>
  <si>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</si>
  <si>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</si>
  <si>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</si>
  <si>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</si>
  <si>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</si>
  <si>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</si>
  <si>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</si>
  <si>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</si>
  <si>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</si>
  <si>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</si>
  <si>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</si>
  <si>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</si>
  <si>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</si>
  <si>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</si>
  <si>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</si>
  <si>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</si>
  <si>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</si>
  <si>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</si>
  <si>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</si>
  <si>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</si>
  <si>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</si>
  <si>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</si>
  <si>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</si>
  <si>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</si>
  <si>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</si>
  <si>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</si>
  <si>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</si>
  <si>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</si>
  <si>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</si>
  <si>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</si>
  <si>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</si>
  <si>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</si>
  <si>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</si>
  <si>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</si>
  <si>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</si>
  <si>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</si>
  <si>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</si>
  <si>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</si>
  <si>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</si>
  <si>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</si>
  <si>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</si>
  <si>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</si>
  <si>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</si>
  <si>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</si>
  <si>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</si>
  <si>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</si>
  <si>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</si>
  <si>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</si>
  <si>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</si>
  <si>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თეთრიწყაროს N2 საჯარო სკოლა</t>
  </si>
  <si>
    <t>სკოლაში წაყვანა</t>
  </si>
  <si>
    <t>სოფ. დაღეთი - სოფ. სამშვილდე - ქ.თეთრიწყაროს N2 საჯარო სკოლა</t>
  </si>
  <si>
    <t>სკოლიდან წამოყვანა</t>
  </si>
  <si>
    <t>ნამტვრიანის დასახლება - ქ.თეთრიწყაროს N2 საჯარო სკოლა</t>
  </si>
  <si>
    <t>სოფ.აბელიანი - ქ.თეთრიწყაროს N2 საჯარო სკოლა</t>
  </si>
  <si>
    <t>ვარხუნოს დასახლება - ქ.თეთრიწყაროს N2 საჯარო სკოლა</t>
  </si>
  <si>
    <t>სსიპ თეთრიწყაროს მუნიციპალიტეტის სოფელ დიდგორის საჯარო სკოლა</t>
  </si>
  <si>
    <t>სოფ. ღვევი - სოფ. ვანათი - სოფ. დიდგორის საჯარო სკოლა</t>
  </si>
  <si>
    <t>სოფ.დრე - სოფ. დიდგორის საჯარო სკოლა</t>
  </si>
  <si>
    <t>სსიპ ქალაქ   თეთრიწყაროს N1  საჯარო სკოლა</t>
  </si>
  <si>
    <t>ნამტვრიანის დასახლება - ქ.თეთრიწყაროს №1 საჯარო სკოლა</t>
  </si>
  <si>
    <t>სოფ. დაღეთი - სოფ. სამშვილდე - ატკ-ს დასახლება - ქ.თეთრიწყაროს №1 საჯარო სკოლა</t>
  </si>
  <si>
    <t>ვარხუნოს დასახლება - გარისის ქუჩა - ქ.თეთრიწყაროს №1 საჯარო სკოლა</t>
  </si>
  <si>
    <t>სოფ. ჩხიკვთა - სოფ. აბელიანი - ქ.თეთრიწყაროს №1 საჯარო სკოლა</t>
  </si>
  <si>
    <t>სოფ. მაწევანი -  ქ.თეთრიწყაროს №1 საჯარო სკოლა</t>
  </si>
  <si>
    <t>ქ. თეთრიწყაროს მიმდებარე დევნილთა დასახლება -  ქ.თეთრიწყაროს №1 საჯარო სკოლა</t>
  </si>
  <si>
    <t>სსიპ თეთრიწყაროს მუნიციპალიტეტის სოფელ სამშვილდის  საჯარო სკოლა</t>
  </si>
  <si>
    <t>სოფ. დაღეთი - სოფ. სამშვილდის საჯარო სკოლა</t>
  </si>
  <si>
    <t>14:30</t>
  </si>
  <si>
    <t>ქ. თეთრიწყარო - სოფ. სამშვილდის საჯარო სკოლა</t>
  </si>
  <si>
    <t>სსიპ თეთრიწყაროს მუნიციპალიტეტის სოფელ მარაბდის საჯარო სკოლა</t>
  </si>
  <si>
    <t>09:30</t>
  </si>
  <si>
    <t>სოფ. ქოთიში - სოფ. მარაბდის საჯარო სკოლა</t>
  </si>
  <si>
    <t>სოფ. ჯანდარა - სოფ. მარაბდის საჯარო სკოლა</t>
  </si>
  <si>
    <t xml:space="preserve">სსიპ დაბა მანგლისის N1 საჯარო სკოლა </t>
  </si>
  <si>
    <t xml:space="preserve">სოფ. ალგეთი-ბუდიონოვკა-ნოვოსვეტი-დაბა მანგლისის N1 საჯარო სკოლა     </t>
  </si>
  <si>
    <t xml:space="preserve">ეკლესიის დასახლება-დაბა მანგლისის N1  საჯარო სკოლა     </t>
  </si>
  <si>
    <t xml:space="preserve">დაბა მანგლსი, ნ. ბადალაშვილის ქუჩა - დაბა მანგლისის N1 საჯარო სკოლა  </t>
  </si>
  <si>
    <t xml:space="preserve">დაბა მანგლისი, ნ. ბადალაშვილის ქუჩა - დაბა მანგლისის N1 საჯარო სკოლა  </t>
  </si>
  <si>
    <t>სსიპ თეთრიწყაროს მუნიციპალიტეტის სოფელ პატარა ირაგის  საჯარო სკოლა</t>
  </si>
  <si>
    <t>სოფ. დიდი ირაგა - სოფ. პატარა ირაგის საჯარო სკოლა</t>
  </si>
  <si>
    <t>სოფ. ჯვარა - სოფ. ჯიგრაშენი - სოფ. პატარა ირაგის საჯარო სკოლა</t>
  </si>
  <si>
    <t>სოფ. ივანოვკა - სოფ. პატარა ირაგის საჯარო სკოლა</t>
  </si>
  <si>
    <t>სსიპ თეთრიწყაროს მუნიციპალიტეტის სოფელ  ბოგვის  საჯარო სკოლა</t>
  </si>
  <si>
    <t>სოფ. ჯორჯიაშვილი - სოფ. ბოგვის საჯარო სკოლა</t>
  </si>
  <si>
    <t>სოფ. ფარცხისი - სოფ. საღრაშენი - სოფ. არდისუბანი - სოფ. ბოგვის საჯარო სკოლა</t>
  </si>
  <si>
    <t xml:space="preserve">სსიპ თეთრიწყაროს მუნიციპალიტეტის სოფელ ასურეთის საჯარო სკოლა </t>
  </si>
  <si>
    <t>სოფ. ენაგეთი - სოფ. ასურეთის საჯარო სკოლა</t>
  </si>
  <si>
    <t xml:space="preserve"> ასურეთის აგარაკები - სოფ. ასურეთის საჯარო სკოლა</t>
  </si>
  <si>
    <t>სოფ. შავსაყდარი - სოფ. ასურეთის საჯარო სკოლა</t>
  </si>
  <si>
    <t>სსიპ ვლადიმერ დავითაშვილის სახელობის თეთრიწყაროს მუნიციპალიტეტის სოფელ საღრაშენის საჯარო სკოლა</t>
  </si>
  <si>
    <t>ამლივის დაჩები  - სოფ. ტბისის და სოფ. ფარცხისის გავლით - სოფ. საღრაშენის საჯარო სკოლა</t>
  </si>
  <si>
    <t>სსიპ თეთრიწყაროს მუნიციპალიტეტის სოფელ სამღერეთის საჯარო სკოლა</t>
  </si>
  <si>
    <t>სოფ. შიხილო - სოფ. სამღერეთის საჯარო სკოლა</t>
  </si>
  <si>
    <t>სოფ. იფნარა - სოფ. სამღერეთის საჯარო სკოლა</t>
  </si>
  <si>
    <t>სსიპ თეთრიწყაროს მუნიციპალიტეტის სოფელ  ერტისის  საჯარო სკოლა</t>
  </si>
  <si>
    <t>სოფ. ღოუბნიდან სოფ. ბორბალოს გავლით - სოფ. ერტისის საჯარო სკოლა</t>
  </si>
  <si>
    <t>სოფ. ერტისიდან - სოფ. ერტისის საჯარო სკოლა</t>
  </si>
  <si>
    <t>სსიპ თეთრიწყაროს მუნიციპალიტეტის სოფელ წინწყაროს საჯარო სკოლა</t>
  </si>
  <si>
    <t>სოფ. ქოსალარი - სოფ. წინწყაროს საჯარო სკოლა</t>
  </si>
  <si>
    <t>სსიპ ვასილ ბარნოვის სახელობის თეთრიწყაროს მუნიციპალიტეტის სოფელ კოდის საჯარო სკოლა</t>
  </si>
  <si>
    <t>სოფ. კოდის დევნილთა დასახლება - სოფ. კოდის საჯარო სკოლა</t>
  </si>
  <si>
    <t>კოდის დევნილთა დასახლება - სოფ. კოდის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</si>
</sst>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20" fontId="5" fillId="0" borderId="1" xfId="0" applyNumberFormat="1" applyFont="1" applyFill="1" applyBorder="1" applyAlignment="1">
      <alignment horizontal="center" vertical="center" wrapText="1"/>
    </xf>
    <xf numFmtId="2" fontId="15" fillId="0" borderId="1" xfId="0" applyNumberFormat="1" applyFont="1" applyFill="1" applyBorder="1" applyAlignment="1" applyProtection="1">
      <alignment horizontal="center" vertical="center"/>
      <protection locked="0"/>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5" fillId="0" borderId="1" xfId="0" applyFont="1" applyFill="1" applyBorder="1" applyAlignment="1" applyProtection="1">
      <alignment horizontal="center" vertical="center"/>
      <protection locked="0"/>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15" fillId="0" borderId="1" xfId="0" applyFont="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2" fontId="15" fillId="3" borderId="1" xfId="0" applyNumberFormat="1" applyFont="1" applyFill="1" applyBorder="1" applyAlignment="1" applyProtection="1">
      <alignment horizontal="center" vertical="center" wrapText="1"/>
      <protection locked="0"/>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 fontId="15"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2" name="TextBox 3521">
          <a:extLst>
            <a:ext uri="{FF2B5EF4-FFF2-40B4-BE49-F238E27FC236}">
              <a16:creationId xmlns:a16="http://schemas.microsoft.com/office/drawing/2014/main" id="{1B2A1B33-3E15-427D-9098-A1114FD0D9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3" name="TextBox 3522">
          <a:extLst>
            <a:ext uri="{FF2B5EF4-FFF2-40B4-BE49-F238E27FC236}">
              <a16:creationId xmlns:a16="http://schemas.microsoft.com/office/drawing/2014/main" id="{81633230-FC64-419A-B167-2DEA357F1B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4" name="TextBox 3523">
          <a:extLst>
            <a:ext uri="{FF2B5EF4-FFF2-40B4-BE49-F238E27FC236}">
              <a16:creationId xmlns:a16="http://schemas.microsoft.com/office/drawing/2014/main" id="{2A87F947-7B75-4AA2-A2B4-D29C601ADF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5" name="TextBox 3524">
          <a:extLst>
            <a:ext uri="{FF2B5EF4-FFF2-40B4-BE49-F238E27FC236}">
              <a16:creationId xmlns:a16="http://schemas.microsoft.com/office/drawing/2014/main" id="{EA430079-F121-4345-B5F6-17604B12A2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6" name="TextBox 3525">
          <a:extLst>
            <a:ext uri="{FF2B5EF4-FFF2-40B4-BE49-F238E27FC236}">
              <a16:creationId xmlns:a16="http://schemas.microsoft.com/office/drawing/2014/main" id="{2560CD29-1699-4E28-A994-B478169FE75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7" name="TextBox 3526">
          <a:extLst>
            <a:ext uri="{FF2B5EF4-FFF2-40B4-BE49-F238E27FC236}">
              <a16:creationId xmlns:a16="http://schemas.microsoft.com/office/drawing/2014/main" id="{77910E14-380C-4F73-81A5-EB445DCE177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8" name="TextBox 3527">
          <a:extLst>
            <a:ext uri="{FF2B5EF4-FFF2-40B4-BE49-F238E27FC236}">
              <a16:creationId xmlns:a16="http://schemas.microsoft.com/office/drawing/2014/main" id="{B693D66D-F972-4257-9BEF-5940FA8807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29" name="TextBox 3528">
          <a:extLst>
            <a:ext uri="{FF2B5EF4-FFF2-40B4-BE49-F238E27FC236}">
              <a16:creationId xmlns:a16="http://schemas.microsoft.com/office/drawing/2014/main" id="{C3A8302F-1D0E-45CB-97AD-FCA57724FD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0" name="TextBox 3529">
          <a:extLst>
            <a:ext uri="{FF2B5EF4-FFF2-40B4-BE49-F238E27FC236}">
              <a16:creationId xmlns:a16="http://schemas.microsoft.com/office/drawing/2014/main" id="{007F8183-8B2B-4A68-A647-F302A88936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1" name="TextBox 3530">
          <a:extLst>
            <a:ext uri="{FF2B5EF4-FFF2-40B4-BE49-F238E27FC236}">
              <a16:creationId xmlns:a16="http://schemas.microsoft.com/office/drawing/2014/main" id="{AB3CED6D-03CF-4542-A599-5D2BCBEFD6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2" name="TextBox 3531">
          <a:extLst>
            <a:ext uri="{FF2B5EF4-FFF2-40B4-BE49-F238E27FC236}">
              <a16:creationId xmlns:a16="http://schemas.microsoft.com/office/drawing/2014/main" id="{A208B209-989A-464A-A2D8-5110C14495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3" name="TextBox 3532">
          <a:extLst>
            <a:ext uri="{FF2B5EF4-FFF2-40B4-BE49-F238E27FC236}">
              <a16:creationId xmlns:a16="http://schemas.microsoft.com/office/drawing/2014/main" id="{D58FD4F7-F23B-43A4-BB07-E89C036411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4" name="TextBox 3533">
          <a:extLst>
            <a:ext uri="{FF2B5EF4-FFF2-40B4-BE49-F238E27FC236}">
              <a16:creationId xmlns:a16="http://schemas.microsoft.com/office/drawing/2014/main" id="{B2B22171-93A0-4FBA-AC82-D210A01FB2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5" name="TextBox 3534">
          <a:extLst>
            <a:ext uri="{FF2B5EF4-FFF2-40B4-BE49-F238E27FC236}">
              <a16:creationId xmlns:a16="http://schemas.microsoft.com/office/drawing/2014/main" id="{A66B9FA2-6AF1-4099-A0A3-013842E3EA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6" name="TextBox 3535">
          <a:extLst>
            <a:ext uri="{FF2B5EF4-FFF2-40B4-BE49-F238E27FC236}">
              <a16:creationId xmlns:a16="http://schemas.microsoft.com/office/drawing/2014/main" id="{B1DA691E-1543-4BA5-9E06-F87702822C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7" name="TextBox 3536">
          <a:extLst>
            <a:ext uri="{FF2B5EF4-FFF2-40B4-BE49-F238E27FC236}">
              <a16:creationId xmlns:a16="http://schemas.microsoft.com/office/drawing/2014/main" id="{54544438-60AB-4F2E-8C03-DE47D011BC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8" name="TextBox 3537">
          <a:extLst>
            <a:ext uri="{FF2B5EF4-FFF2-40B4-BE49-F238E27FC236}">
              <a16:creationId xmlns:a16="http://schemas.microsoft.com/office/drawing/2014/main" id="{BECF20E2-5CC5-4AFC-979E-E84FE9206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39" name="TextBox 3538">
          <a:extLst>
            <a:ext uri="{FF2B5EF4-FFF2-40B4-BE49-F238E27FC236}">
              <a16:creationId xmlns:a16="http://schemas.microsoft.com/office/drawing/2014/main" id="{5E3AD261-D629-4D40-835E-64F46BC8E1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0" name="TextBox 3539">
          <a:extLst>
            <a:ext uri="{FF2B5EF4-FFF2-40B4-BE49-F238E27FC236}">
              <a16:creationId xmlns:a16="http://schemas.microsoft.com/office/drawing/2014/main" id="{8FF96540-5785-40B9-8B1F-995FEC681C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1" name="TextBox 3540">
          <a:extLst>
            <a:ext uri="{FF2B5EF4-FFF2-40B4-BE49-F238E27FC236}">
              <a16:creationId xmlns:a16="http://schemas.microsoft.com/office/drawing/2014/main" id="{8D103AC5-2AED-4143-AABA-FF5F7F7A11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2" name="TextBox 3541">
          <a:extLst>
            <a:ext uri="{FF2B5EF4-FFF2-40B4-BE49-F238E27FC236}">
              <a16:creationId xmlns:a16="http://schemas.microsoft.com/office/drawing/2014/main" id="{19C3D7AF-317B-4CDF-B156-A0BF87CAAD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3" name="TextBox 3542">
          <a:extLst>
            <a:ext uri="{FF2B5EF4-FFF2-40B4-BE49-F238E27FC236}">
              <a16:creationId xmlns:a16="http://schemas.microsoft.com/office/drawing/2014/main" id="{2F960541-1496-4962-A607-D3721BDD40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4" name="TextBox 3543">
          <a:extLst>
            <a:ext uri="{FF2B5EF4-FFF2-40B4-BE49-F238E27FC236}">
              <a16:creationId xmlns:a16="http://schemas.microsoft.com/office/drawing/2014/main" id="{78FE4A2B-8F01-42EA-8FB4-A4FC369AB15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5" name="TextBox 3544">
          <a:extLst>
            <a:ext uri="{FF2B5EF4-FFF2-40B4-BE49-F238E27FC236}">
              <a16:creationId xmlns:a16="http://schemas.microsoft.com/office/drawing/2014/main" id="{4C2D4611-9E69-4D2F-A1C3-95AD00C57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6" name="TextBox 3545">
          <a:extLst>
            <a:ext uri="{FF2B5EF4-FFF2-40B4-BE49-F238E27FC236}">
              <a16:creationId xmlns:a16="http://schemas.microsoft.com/office/drawing/2014/main" id="{C2E1561C-DB85-4F25-8CFF-8798110BC8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7" name="TextBox 3546">
          <a:extLst>
            <a:ext uri="{FF2B5EF4-FFF2-40B4-BE49-F238E27FC236}">
              <a16:creationId xmlns:a16="http://schemas.microsoft.com/office/drawing/2014/main" id="{9B34E35D-DAA3-4216-9F67-341C0529895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8" name="TextBox 3547">
          <a:extLst>
            <a:ext uri="{FF2B5EF4-FFF2-40B4-BE49-F238E27FC236}">
              <a16:creationId xmlns:a16="http://schemas.microsoft.com/office/drawing/2014/main" id="{C1C74E2E-6D92-483D-A4B5-C409BB4E1B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49" name="TextBox 3548">
          <a:extLst>
            <a:ext uri="{FF2B5EF4-FFF2-40B4-BE49-F238E27FC236}">
              <a16:creationId xmlns:a16="http://schemas.microsoft.com/office/drawing/2014/main" id="{BEB7599F-7E4A-40E9-B3D8-D3915AC8B9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0" name="TextBox 3549">
          <a:extLst>
            <a:ext uri="{FF2B5EF4-FFF2-40B4-BE49-F238E27FC236}">
              <a16:creationId xmlns:a16="http://schemas.microsoft.com/office/drawing/2014/main" id="{0B306C14-5792-4DD2-946F-C8F36EB278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1" name="TextBox 3550">
          <a:extLst>
            <a:ext uri="{FF2B5EF4-FFF2-40B4-BE49-F238E27FC236}">
              <a16:creationId xmlns:a16="http://schemas.microsoft.com/office/drawing/2014/main" id="{64F33A55-E45B-4FA0-A692-B5B87BDAB2A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2" name="TextBox 3551">
          <a:extLst>
            <a:ext uri="{FF2B5EF4-FFF2-40B4-BE49-F238E27FC236}">
              <a16:creationId xmlns:a16="http://schemas.microsoft.com/office/drawing/2014/main" id="{94299A26-1C6D-40B2-B01C-C1DF5B3540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3" name="TextBox 3552">
          <a:extLst>
            <a:ext uri="{FF2B5EF4-FFF2-40B4-BE49-F238E27FC236}">
              <a16:creationId xmlns:a16="http://schemas.microsoft.com/office/drawing/2014/main" id="{7E3514B6-FDCA-422E-B89E-CE15160591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4" name="TextBox 3553">
          <a:extLst>
            <a:ext uri="{FF2B5EF4-FFF2-40B4-BE49-F238E27FC236}">
              <a16:creationId xmlns:a16="http://schemas.microsoft.com/office/drawing/2014/main" id="{7CC3EB05-2718-421E-818C-C62B9ADB11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5" name="TextBox 3554">
          <a:extLst>
            <a:ext uri="{FF2B5EF4-FFF2-40B4-BE49-F238E27FC236}">
              <a16:creationId xmlns:a16="http://schemas.microsoft.com/office/drawing/2014/main" id="{F500A987-B04F-4153-BC33-7E8FD1403A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6" name="TextBox 3555">
          <a:extLst>
            <a:ext uri="{FF2B5EF4-FFF2-40B4-BE49-F238E27FC236}">
              <a16:creationId xmlns:a16="http://schemas.microsoft.com/office/drawing/2014/main" id="{8763CB33-FA14-4253-89C8-E5946A14DFF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7" name="TextBox 3556">
          <a:extLst>
            <a:ext uri="{FF2B5EF4-FFF2-40B4-BE49-F238E27FC236}">
              <a16:creationId xmlns:a16="http://schemas.microsoft.com/office/drawing/2014/main" id="{02C6891F-8001-457D-841F-12A44462EC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8" name="TextBox 3557">
          <a:extLst>
            <a:ext uri="{FF2B5EF4-FFF2-40B4-BE49-F238E27FC236}">
              <a16:creationId xmlns:a16="http://schemas.microsoft.com/office/drawing/2014/main" id="{A914A1F9-76CA-406D-AF74-96992043B5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59" name="TextBox 3558">
          <a:extLst>
            <a:ext uri="{FF2B5EF4-FFF2-40B4-BE49-F238E27FC236}">
              <a16:creationId xmlns:a16="http://schemas.microsoft.com/office/drawing/2014/main" id="{4A5C46F3-7294-4DEC-B83B-185B29A1454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0" name="TextBox 3559">
          <a:extLst>
            <a:ext uri="{FF2B5EF4-FFF2-40B4-BE49-F238E27FC236}">
              <a16:creationId xmlns:a16="http://schemas.microsoft.com/office/drawing/2014/main" id="{37D88854-1EC6-46DB-8C72-8CE30488B5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1" name="TextBox 3560">
          <a:extLst>
            <a:ext uri="{FF2B5EF4-FFF2-40B4-BE49-F238E27FC236}">
              <a16:creationId xmlns:a16="http://schemas.microsoft.com/office/drawing/2014/main" id="{473076B8-2345-47EF-A0BE-21012DF4B9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2" name="TextBox 3561">
          <a:extLst>
            <a:ext uri="{FF2B5EF4-FFF2-40B4-BE49-F238E27FC236}">
              <a16:creationId xmlns:a16="http://schemas.microsoft.com/office/drawing/2014/main" id="{80F762BD-75B7-47AA-93FB-7B1A8D4EB8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3" name="TextBox 3562">
          <a:extLst>
            <a:ext uri="{FF2B5EF4-FFF2-40B4-BE49-F238E27FC236}">
              <a16:creationId xmlns:a16="http://schemas.microsoft.com/office/drawing/2014/main" id="{45462B48-2443-4D33-8DB6-DB7F67EF682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4" name="TextBox 3563">
          <a:extLst>
            <a:ext uri="{FF2B5EF4-FFF2-40B4-BE49-F238E27FC236}">
              <a16:creationId xmlns:a16="http://schemas.microsoft.com/office/drawing/2014/main" id="{F53ACF8D-0F30-4B07-9321-6D022854EF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5" name="TextBox 3564">
          <a:extLst>
            <a:ext uri="{FF2B5EF4-FFF2-40B4-BE49-F238E27FC236}">
              <a16:creationId xmlns:a16="http://schemas.microsoft.com/office/drawing/2014/main" id="{14F0D1B6-77BC-45AD-A602-5EF421EF6D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6" name="TextBox 3565">
          <a:extLst>
            <a:ext uri="{FF2B5EF4-FFF2-40B4-BE49-F238E27FC236}">
              <a16:creationId xmlns:a16="http://schemas.microsoft.com/office/drawing/2014/main" id="{A09F54A9-A650-4008-9342-B06C8EC403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7" name="TextBox 3566">
          <a:extLst>
            <a:ext uri="{FF2B5EF4-FFF2-40B4-BE49-F238E27FC236}">
              <a16:creationId xmlns:a16="http://schemas.microsoft.com/office/drawing/2014/main" id="{74CF4C0C-8456-41F3-BA5F-79AC0E1592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8" name="TextBox 3567">
          <a:extLst>
            <a:ext uri="{FF2B5EF4-FFF2-40B4-BE49-F238E27FC236}">
              <a16:creationId xmlns:a16="http://schemas.microsoft.com/office/drawing/2014/main" id="{375A092A-48C3-42C1-8DDA-49DEDCCD4E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69" name="TextBox 3568">
          <a:extLst>
            <a:ext uri="{FF2B5EF4-FFF2-40B4-BE49-F238E27FC236}">
              <a16:creationId xmlns:a16="http://schemas.microsoft.com/office/drawing/2014/main" id="{EC81BEAE-BA3C-49A0-B2E7-D249C9DCD3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0" name="TextBox 3569">
          <a:extLst>
            <a:ext uri="{FF2B5EF4-FFF2-40B4-BE49-F238E27FC236}">
              <a16:creationId xmlns:a16="http://schemas.microsoft.com/office/drawing/2014/main" id="{9BA6E9F6-9C3A-4555-81EF-0A8DE3759F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1" name="TextBox 3570">
          <a:extLst>
            <a:ext uri="{FF2B5EF4-FFF2-40B4-BE49-F238E27FC236}">
              <a16:creationId xmlns:a16="http://schemas.microsoft.com/office/drawing/2014/main" id="{1F061A1F-CA2A-41B9-A86F-894167F2CF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2" name="TextBox 3571">
          <a:extLst>
            <a:ext uri="{FF2B5EF4-FFF2-40B4-BE49-F238E27FC236}">
              <a16:creationId xmlns:a16="http://schemas.microsoft.com/office/drawing/2014/main" id="{AD9431E5-9980-42AE-A0D2-06196E3A4A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3" name="TextBox 3572">
          <a:extLst>
            <a:ext uri="{FF2B5EF4-FFF2-40B4-BE49-F238E27FC236}">
              <a16:creationId xmlns:a16="http://schemas.microsoft.com/office/drawing/2014/main" id="{0A072127-7D93-45D7-B1EB-F741E10080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4" name="TextBox 3573">
          <a:extLst>
            <a:ext uri="{FF2B5EF4-FFF2-40B4-BE49-F238E27FC236}">
              <a16:creationId xmlns:a16="http://schemas.microsoft.com/office/drawing/2014/main" id="{C20BDA4B-04F4-460A-A709-E6F4224EDD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5" name="TextBox 3574">
          <a:extLst>
            <a:ext uri="{FF2B5EF4-FFF2-40B4-BE49-F238E27FC236}">
              <a16:creationId xmlns:a16="http://schemas.microsoft.com/office/drawing/2014/main" id="{42F1E43E-8E0D-44FB-A052-DFA8BAEC28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6" name="TextBox 3575">
          <a:extLst>
            <a:ext uri="{FF2B5EF4-FFF2-40B4-BE49-F238E27FC236}">
              <a16:creationId xmlns:a16="http://schemas.microsoft.com/office/drawing/2014/main" id="{0F34AF1A-0DA1-44A9-AB07-1480CE08E6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7" name="TextBox 3576">
          <a:extLst>
            <a:ext uri="{FF2B5EF4-FFF2-40B4-BE49-F238E27FC236}">
              <a16:creationId xmlns:a16="http://schemas.microsoft.com/office/drawing/2014/main" id="{54AB1DEE-1815-4370-B874-8512BB90BB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8" name="TextBox 3577">
          <a:extLst>
            <a:ext uri="{FF2B5EF4-FFF2-40B4-BE49-F238E27FC236}">
              <a16:creationId xmlns:a16="http://schemas.microsoft.com/office/drawing/2014/main" id="{60C49BA0-134B-48AC-9285-CC5CD148DB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79" name="TextBox 3578">
          <a:extLst>
            <a:ext uri="{FF2B5EF4-FFF2-40B4-BE49-F238E27FC236}">
              <a16:creationId xmlns:a16="http://schemas.microsoft.com/office/drawing/2014/main" id="{1FB343B4-23DE-4FAD-A065-D9C947F28DF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0" name="TextBox 3579">
          <a:extLst>
            <a:ext uri="{FF2B5EF4-FFF2-40B4-BE49-F238E27FC236}">
              <a16:creationId xmlns:a16="http://schemas.microsoft.com/office/drawing/2014/main" id="{FBCA0141-7D7C-4890-817A-07B83F9531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1" name="TextBox 3580">
          <a:extLst>
            <a:ext uri="{FF2B5EF4-FFF2-40B4-BE49-F238E27FC236}">
              <a16:creationId xmlns:a16="http://schemas.microsoft.com/office/drawing/2014/main" id="{7E08F771-F5AF-4E5A-9C58-68BFDF0D6D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2" name="TextBox 3581">
          <a:extLst>
            <a:ext uri="{FF2B5EF4-FFF2-40B4-BE49-F238E27FC236}">
              <a16:creationId xmlns:a16="http://schemas.microsoft.com/office/drawing/2014/main" id="{1B026CF9-D0F8-4BB9-995B-0AE53A2BDC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3" name="TextBox 3582">
          <a:extLst>
            <a:ext uri="{FF2B5EF4-FFF2-40B4-BE49-F238E27FC236}">
              <a16:creationId xmlns:a16="http://schemas.microsoft.com/office/drawing/2014/main" id="{8D67A549-AEFC-4EF8-B2A1-8B85A53554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4" name="TextBox 3583">
          <a:extLst>
            <a:ext uri="{FF2B5EF4-FFF2-40B4-BE49-F238E27FC236}">
              <a16:creationId xmlns:a16="http://schemas.microsoft.com/office/drawing/2014/main" id="{B0F5E066-7C67-4A84-81CB-070E2B267C5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5" name="TextBox 3584">
          <a:extLst>
            <a:ext uri="{FF2B5EF4-FFF2-40B4-BE49-F238E27FC236}">
              <a16:creationId xmlns:a16="http://schemas.microsoft.com/office/drawing/2014/main" id="{9321F692-8929-4E09-AE11-0291BD5446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6" name="TextBox 3585">
          <a:extLst>
            <a:ext uri="{FF2B5EF4-FFF2-40B4-BE49-F238E27FC236}">
              <a16:creationId xmlns:a16="http://schemas.microsoft.com/office/drawing/2014/main" id="{656EC500-8F1E-473F-AAC1-F549531E47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7" name="TextBox 3586">
          <a:extLst>
            <a:ext uri="{FF2B5EF4-FFF2-40B4-BE49-F238E27FC236}">
              <a16:creationId xmlns:a16="http://schemas.microsoft.com/office/drawing/2014/main" id="{EE88A02A-D86D-4184-8570-4C0807D974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8" name="TextBox 3587">
          <a:extLst>
            <a:ext uri="{FF2B5EF4-FFF2-40B4-BE49-F238E27FC236}">
              <a16:creationId xmlns:a16="http://schemas.microsoft.com/office/drawing/2014/main" id="{97D4AA43-AB88-4F02-8B3F-2F39851082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89" name="TextBox 3588">
          <a:extLst>
            <a:ext uri="{FF2B5EF4-FFF2-40B4-BE49-F238E27FC236}">
              <a16:creationId xmlns:a16="http://schemas.microsoft.com/office/drawing/2014/main" id="{3BD5417F-87A0-4337-A0D4-764617075A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0" name="TextBox 3589">
          <a:extLst>
            <a:ext uri="{FF2B5EF4-FFF2-40B4-BE49-F238E27FC236}">
              <a16:creationId xmlns:a16="http://schemas.microsoft.com/office/drawing/2014/main" id="{3BB45FAA-4FA9-4BAF-B1BC-FCA62A9C588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1" name="TextBox 3590">
          <a:extLst>
            <a:ext uri="{FF2B5EF4-FFF2-40B4-BE49-F238E27FC236}">
              <a16:creationId xmlns:a16="http://schemas.microsoft.com/office/drawing/2014/main" id="{0DAD68A4-3579-4BE7-8C7B-23457AA7E60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2" name="TextBox 3591">
          <a:extLst>
            <a:ext uri="{FF2B5EF4-FFF2-40B4-BE49-F238E27FC236}">
              <a16:creationId xmlns:a16="http://schemas.microsoft.com/office/drawing/2014/main" id="{0C7E59A3-AE28-431E-82A2-01072A07BC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3" name="TextBox 3592">
          <a:extLst>
            <a:ext uri="{FF2B5EF4-FFF2-40B4-BE49-F238E27FC236}">
              <a16:creationId xmlns:a16="http://schemas.microsoft.com/office/drawing/2014/main" id="{52051632-2508-4656-9D9C-EFD87BF4C8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4" name="TextBox 3593">
          <a:extLst>
            <a:ext uri="{FF2B5EF4-FFF2-40B4-BE49-F238E27FC236}">
              <a16:creationId xmlns:a16="http://schemas.microsoft.com/office/drawing/2014/main" id="{C476A912-37B6-4E2E-BBCC-7D50AB68EE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5" name="TextBox 3594">
          <a:extLst>
            <a:ext uri="{FF2B5EF4-FFF2-40B4-BE49-F238E27FC236}">
              <a16:creationId xmlns:a16="http://schemas.microsoft.com/office/drawing/2014/main" id="{8B52B532-60C3-4B30-8B17-2CBD8617B5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6" name="TextBox 3595">
          <a:extLst>
            <a:ext uri="{FF2B5EF4-FFF2-40B4-BE49-F238E27FC236}">
              <a16:creationId xmlns:a16="http://schemas.microsoft.com/office/drawing/2014/main" id="{88C49E24-CC26-47BE-898A-30B07AD9C0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7" name="TextBox 3596">
          <a:extLst>
            <a:ext uri="{FF2B5EF4-FFF2-40B4-BE49-F238E27FC236}">
              <a16:creationId xmlns:a16="http://schemas.microsoft.com/office/drawing/2014/main" id="{32E02D79-74E6-4AB1-9FA0-8461EB9ED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8" name="TextBox 3597">
          <a:extLst>
            <a:ext uri="{FF2B5EF4-FFF2-40B4-BE49-F238E27FC236}">
              <a16:creationId xmlns:a16="http://schemas.microsoft.com/office/drawing/2014/main" id="{ED20FF57-4D5D-464C-B753-F44E9FB03E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599" name="TextBox 3598">
          <a:extLst>
            <a:ext uri="{FF2B5EF4-FFF2-40B4-BE49-F238E27FC236}">
              <a16:creationId xmlns:a16="http://schemas.microsoft.com/office/drawing/2014/main" id="{F34E048A-02CB-47BE-86FA-6EEC7549FA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0" name="TextBox 3599">
          <a:extLst>
            <a:ext uri="{FF2B5EF4-FFF2-40B4-BE49-F238E27FC236}">
              <a16:creationId xmlns:a16="http://schemas.microsoft.com/office/drawing/2014/main" id="{7DB8D4E4-802F-4A94-9569-D85C958ADC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1" name="TextBox 3600">
          <a:extLst>
            <a:ext uri="{FF2B5EF4-FFF2-40B4-BE49-F238E27FC236}">
              <a16:creationId xmlns:a16="http://schemas.microsoft.com/office/drawing/2014/main" id="{18827743-E6C4-4594-97A2-305323EEB7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2" name="TextBox 3601">
          <a:extLst>
            <a:ext uri="{FF2B5EF4-FFF2-40B4-BE49-F238E27FC236}">
              <a16:creationId xmlns:a16="http://schemas.microsoft.com/office/drawing/2014/main" id="{80F7D373-27DC-4C04-B5CA-2200B9C950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3" name="TextBox 3602">
          <a:extLst>
            <a:ext uri="{FF2B5EF4-FFF2-40B4-BE49-F238E27FC236}">
              <a16:creationId xmlns:a16="http://schemas.microsoft.com/office/drawing/2014/main" id="{C2D5EC13-73A0-49AE-BDD3-3D89D668E4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4" name="TextBox 3603">
          <a:extLst>
            <a:ext uri="{FF2B5EF4-FFF2-40B4-BE49-F238E27FC236}">
              <a16:creationId xmlns:a16="http://schemas.microsoft.com/office/drawing/2014/main" id="{74C8D579-E272-4965-9E76-138BE59943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5" name="TextBox 3604">
          <a:extLst>
            <a:ext uri="{FF2B5EF4-FFF2-40B4-BE49-F238E27FC236}">
              <a16:creationId xmlns:a16="http://schemas.microsoft.com/office/drawing/2014/main" id="{2CFC5F45-E884-4F2D-BD7E-B0AF77D229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6" name="TextBox 3605">
          <a:extLst>
            <a:ext uri="{FF2B5EF4-FFF2-40B4-BE49-F238E27FC236}">
              <a16:creationId xmlns:a16="http://schemas.microsoft.com/office/drawing/2014/main" id="{5BF4257E-809D-4BBF-A2C5-4871749F27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7" name="TextBox 3606">
          <a:extLst>
            <a:ext uri="{FF2B5EF4-FFF2-40B4-BE49-F238E27FC236}">
              <a16:creationId xmlns:a16="http://schemas.microsoft.com/office/drawing/2014/main" id="{87A4D1EE-9701-4C96-8BD3-CB278959E2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8" name="TextBox 3607">
          <a:extLst>
            <a:ext uri="{FF2B5EF4-FFF2-40B4-BE49-F238E27FC236}">
              <a16:creationId xmlns:a16="http://schemas.microsoft.com/office/drawing/2014/main" id="{0CC290B4-FA51-4B4B-A95A-14BB63C033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09" name="TextBox 3608">
          <a:extLst>
            <a:ext uri="{FF2B5EF4-FFF2-40B4-BE49-F238E27FC236}">
              <a16:creationId xmlns:a16="http://schemas.microsoft.com/office/drawing/2014/main" id="{C5D5818C-2617-4E2D-8CC6-37F2ECD2C5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0" name="TextBox 3609">
          <a:extLst>
            <a:ext uri="{FF2B5EF4-FFF2-40B4-BE49-F238E27FC236}">
              <a16:creationId xmlns:a16="http://schemas.microsoft.com/office/drawing/2014/main" id="{2D4C8778-C53E-41CC-A4C6-4B6BFBF5A2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1" name="TextBox 3610">
          <a:extLst>
            <a:ext uri="{FF2B5EF4-FFF2-40B4-BE49-F238E27FC236}">
              <a16:creationId xmlns:a16="http://schemas.microsoft.com/office/drawing/2014/main" id="{628EE66A-1D66-4382-85C1-75C739264E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2" name="TextBox 3611">
          <a:extLst>
            <a:ext uri="{FF2B5EF4-FFF2-40B4-BE49-F238E27FC236}">
              <a16:creationId xmlns:a16="http://schemas.microsoft.com/office/drawing/2014/main" id="{DAE871CC-32FD-4E2E-9C6E-BBC2408D78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3" name="TextBox 3612">
          <a:extLst>
            <a:ext uri="{FF2B5EF4-FFF2-40B4-BE49-F238E27FC236}">
              <a16:creationId xmlns:a16="http://schemas.microsoft.com/office/drawing/2014/main" id="{A7438FAB-49C5-44A2-8261-9F1C2B237B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4" name="TextBox 3613">
          <a:extLst>
            <a:ext uri="{FF2B5EF4-FFF2-40B4-BE49-F238E27FC236}">
              <a16:creationId xmlns:a16="http://schemas.microsoft.com/office/drawing/2014/main" id="{2F90F0B9-7F7C-4A32-A4A1-9A2490BA36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5" name="TextBox 3614">
          <a:extLst>
            <a:ext uri="{FF2B5EF4-FFF2-40B4-BE49-F238E27FC236}">
              <a16:creationId xmlns:a16="http://schemas.microsoft.com/office/drawing/2014/main" id="{BCC03211-03DF-42FE-B334-F5B27660644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6" name="TextBox 3615">
          <a:extLst>
            <a:ext uri="{FF2B5EF4-FFF2-40B4-BE49-F238E27FC236}">
              <a16:creationId xmlns:a16="http://schemas.microsoft.com/office/drawing/2014/main" id="{004759DB-183B-4C2C-B7C3-D35E9148B8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7" name="TextBox 3616">
          <a:extLst>
            <a:ext uri="{FF2B5EF4-FFF2-40B4-BE49-F238E27FC236}">
              <a16:creationId xmlns:a16="http://schemas.microsoft.com/office/drawing/2014/main" id="{EFDC7722-FDC1-4776-8D66-31CDF12C05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8" name="TextBox 3617">
          <a:extLst>
            <a:ext uri="{FF2B5EF4-FFF2-40B4-BE49-F238E27FC236}">
              <a16:creationId xmlns:a16="http://schemas.microsoft.com/office/drawing/2014/main" id="{3D398F8F-23E9-4075-A116-50B4EF2A10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19" name="TextBox 3618">
          <a:extLst>
            <a:ext uri="{FF2B5EF4-FFF2-40B4-BE49-F238E27FC236}">
              <a16:creationId xmlns:a16="http://schemas.microsoft.com/office/drawing/2014/main" id="{89975FFA-E2F3-447F-B00F-B0C7D79112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0" name="TextBox 3619">
          <a:extLst>
            <a:ext uri="{FF2B5EF4-FFF2-40B4-BE49-F238E27FC236}">
              <a16:creationId xmlns:a16="http://schemas.microsoft.com/office/drawing/2014/main" id="{C5AEF1E4-F01E-44B8-9162-88F0295D1F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1" name="TextBox 3620">
          <a:extLst>
            <a:ext uri="{FF2B5EF4-FFF2-40B4-BE49-F238E27FC236}">
              <a16:creationId xmlns:a16="http://schemas.microsoft.com/office/drawing/2014/main" id="{AEBC3900-255C-4DE5-ACC1-878112EA19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2" name="TextBox 3621">
          <a:extLst>
            <a:ext uri="{FF2B5EF4-FFF2-40B4-BE49-F238E27FC236}">
              <a16:creationId xmlns:a16="http://schemas.microsoft.com/office/drawing/2014/main" id="{0B3CF3A5-08AD-4A67-A6B5-BB1DF19939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3" name="TextBox 3622">
          <a:extLst>
            <a:ext uri="{FF2B5EF4-FFF2-40B4-BE49-F238E27FC236}">
              <a16:creationId xmlns:a16="http://schemas.microsoft.com/office/drawing/2014/main" id="{D2CD8843-B5B0-4352-831B-7209AB7127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4" name="TextBox 3623">
          <a:extLst>
            <a:ext uri="{FF2B5EF4-FFF2-40B4-BE49-F238E27FC236}">
              <a16:creationId xmlns:a16="http://schemas.microsoft.com/office/drawing/2014/main" id="{F711D2F2-654E-44FE-AD1B-848D5E8CB8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5" name="TextBox 3624">
          <a:extLst>
            <a:ext uri="{FF2B5EF4-FFF2-40B4-BE49-F238E27FC236}">
              <a16:creationId xmlns:a16="http://schemas.microsoft.com/office/drawing/2014/main" id="{4612209B-0577-408B-8E2C-4651FB3B57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6" name="TextBox 3625">
          <a:extLst>
            <a:ext uri="{FF2B5EF4-FFF2-40B4-BE49-F238E27FC236}">
              <a16:creationId xmlns:a16="http://schemas.microsoft.com/office/drawing/2014/main" id="{C3F8FFC5-9A5B-423F-A517-E887E6D37C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7" name="TextBox 3626">
          <a:extLst>
            <a:ext uri="{FF2B5EF4-FFF2-40B4-BE49-F238E27FC236}">
              <a16:creationId xmlns:a16="http://schemas.microsoft.com/office/drawing/2014/main" id="{C533902E-9DA3-43F7-90F0-6EA2BE1D22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8" name="TextBox 3627">
          <a:extLst>
            <a:ext uri="{FF2B5EF4-FFF2-40B4-BE49-F238E27FC236}">
              <a16:creationId xmlns:a16="http://schemas.microsoft.com/office/drawing/2014/main" id="{CA7E28E0-C41B-48A0-AF50-B01770D6F89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29" name="TextBox 3628">
          <a:extLst>
            <a:ext uri="{FF2B5EF4-FFF2-40B4-BE49-F238E27FC236}">
              <a16:creationId xmlns:a16="http://schemas.microsoft.com/office/drawing/2014/main" id="{0EF59EBB-5323-457D-B4B4-6C69E11E77D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0" name="TextBox 3629">
          <a:extLst>
            <a:ext uri="{FF2B5EF4-FFF2-40B4-BE49-F238E27FC236}">
              <a16:creationId xmlns:a16="http://schemas.microsoft.com/office/drawing/2014/main" id="{DCD989D0-45D6-445C-B2E4-10D0CFB0B4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1" name="TextBox 3630">
          <a:extLst>
            <a:ext uri="{FF2B5EF4-FFF2-40B4-BE49-F238E27FC236}">
              <a16:creationId xmlns:a16="http://schemas.microsoft.com/office/drawing/2014/main" id="{9B3197A3-0141-4E4A-A795-D71E9F11392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2" name="TextBox 3631">
          <a:extLst>
            <a:ext uri="{FF2B5EF4-FFF2-40B4-BE49-F238E27FC236}">
              <a16:creationId xmlns:a16="http://schemas.microsoft.com/office/drawing/2014/main" id="{575168E3-D8EF-42CC-BACB-DBD16B2C290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3" name="TextBox 3632">
          <a:extLst>
            <a:ext uri="{FF2B5EF4-FFF2-40B4-BE49-F238E27FC236}">
              <a16:creationId xmlns:a16="http://schemas.microsoft.com/office/drawing/2014/main" id="{D145EE4F-C847-49AF-8CB3-39B33B5389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4" name="TextBox 3633">
          <a:extLst>
            <a:ext uri="{FF2B5EF4-FFF2-40B4-BE49-F238E27FC236}">
              <a16:creationId xmlns:a16="http://schemas.microsoft.com/office/drawing/2014/main" id="{DA060C99-987B-410C-8D10-1FB586F6E7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5" name="TextBox 3634">
          <a:extLst>
            <a:ext uri="{FF2B5EF4-FFF2-40B4-BE49-F238E27FC236}">
              <a16:creationId xmlns:a16="http://schemas.microsoft.com/office/drawing/2014/main" id="{B56A71CD-3ED6-4948-B43C-941A2BCD80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6" name="TextBox 3635">
          <a:extLst>
            <a:ext uri="{FF2B5EF4-FFF2-40B4-BE49-F238E27FC236}">
              <a16:creationId xmlns:a16="http://schemas.microsoft.com/office/drawing/2014/main" id="{887DEC1C-F2A3-4A29-9142-15BFAC0BE9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7" name="TextBox 3636">
          <a:extLst>
            <a:ext uri="{FF2B5EF4-FFF2-40B4-BE49-F238E27FC236}">
              <a16:creationId xmlns:a16="http://schemas.microsoft.com/office/drawing/2014/main" id="{E048BC5D-B1BA-464A-802D-990CE00170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8" name="TextBox 3637">
          <a:extLst>
            <a:ext uri="{FF2B5EF4-FFF2-40B4-BE49-F238E27FC236}">
              <a16:creationId xmlns:a16="http://schemas.microsoft.com/office/drawing/2014/main" id="{1D47E2A3-E797-4E21-8528-24D83B7FB2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39" name="TextBox 3638">
          <a:extLst>
            <a:ext uri="{FF2B5EF4-FFF2-40B4-BE49-F238E27FC236}">
              <a16:creationId xmlns:a16="http://schemas.microsoft.com/office/drawing/2014/main" id="{2FF2E851-18CB-4EC5-9223-0419026FB3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0" name="TextBox 3639">
          <a:extLst>
            <a:ext uri="{FF2B5EF4-FFF2-40B4-BE49-F238E27FC236}">
              <a16:creationId xmlns:a16="http://schemas.microsoft.com/office/drawing/2014/main" id="{5E01E823-1F4E-4695-8265-AD46A4A5D1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1" name="TextBox 3640">
          <a:extLst>
            <a:ext uri="{FF2B5EF4-FFF2-40B4-BE49-F238E27FC236}">
              <a16:creationId xmlns:a16="http://schemas.microsoft.com/office/drawing/2014/main" id="{A854970C-4261-47A1-870D-67EE6A3093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2" name="TextBox 3641">
          <a:extLst>
            <a:ext uri="{FF2B5EF4-FFF2-40B4-BE49-F238E27FC236}">
              <a16:creationId xmlns:a16="http://schemas.microsoft.com/office/drawing/2014/main" id="{73ED7B64-5259-43BE-ADE5-4DD2C3ED312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3" name="TextBox 3642">
          <a:extLst>
            <a:ext uri="{FF2B5EF4-FFF2-40B4-BE49-F238E27FC236}">
              <a16:creationId xmlns:a16="http://schemas.microsoft.com/office/drawing/2014/main" id="{90D4B434-602C-44BD-892C-CB8E0FA3E6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4" name="TextBox 3643">
          <a:extLst>
            <a:ext uri="{FF2B5EF4-FFF2-40B4-BE49-F238E27FC236}">
              <a16:creationId xmlns:a16="http://schemas.microsoft.com/office/drawing/2014/main" id="{AA4AD5A1-25A2-45D6-A5A0-93A9D2BCCB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5" name="TextBox 3644">
          <a:extLst>
            <a:ext uri="{FF2B5EF4-FFF2-40B4-BE49-F238E27FC236}">
              <a16:creationId xmlns:a16="http://schemas.microsoft.com/office/drawing/2014/main" id="{D614D210-C1D2-4246-B16D-DB4B06E617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6" name="TextBox 3645">
          <a:extLst>
            <a:ext uri="{FF2B5EF4-FFF2-40B4-BE49-F238E27FC236}">
              <a16:creationId xmlns:a16="http://schemas.microsoft.com/office/drawing/2014/main" id="{8FCE0597-196E-491C-8994-4CBE718618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7" name="TextBox 3646">
          <a:extLst>
            <a:ext uri="{FF2B5EF4-FFF2-40B4-BE49-F238E27FC236}">
              <a16:creationId xmlns:a16="http://schemas.microsoft.com/office/drawing/2014/main" id="{74A9885B-DC85-401A-AD9B-488D40C899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8" name="TextBox 3647">
          <a:extLst>
            <a:ext uri="{FF2B5EF4-FFF2-40B4-BE49-F238E27FC236}">
              <a16:creationId xmlns:a16="http://schemas.microsoft.com/office/drawing/2014/main" id="{EAC4E3F5-9C9B-4CEE-B483-2A974105C3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49" name="TextBox 3648">
          <a:extLst>
            <a:ext uri="{FF2B5EF4-FFF2-40B4-BE49-F238E27FC236}">
              <a16:creationId xmlns:a16="http://schemas.microsoft.com/office/drawing/2014/main" id="{28D64AA0-67EF-4C41-BAE9-6833CD6F1AB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0" name="TextBox 3649">
          <a:extLst>
            <a:ext uri="{FF2B5EF4-FFF2-40B4-BE49-F238E27FC236}">
              <a16:creationId xmlns:a16="http://schemas.microsoft.com/office/drawing/2014/main" id="{89ED517B-DD3F-4BB3-9069-D7B935DA0B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1" name="TextBox 3650">
          <a:extLst>
            <a:ext uri="{FF2B5EF4-FFF2-40B4-BE49-F238E27FC236}">
              <a16:creationId xmlns:a16="http://schemas.microsoft.com/office/drawing/2014/main" id="{8C34D27C-8B92-460D-87E1-454A06D83C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2" name="TextBox 3651">
          <a:extLst>
            <a:ext uri="{FF2B5EF4-FFF2-40B4-BE49-F238E27FC236}">
              <a16:creationId xmlns:a16="http://schemas.microsoft.com/office/drawing/2014/main" id="{C0C0CFB9-FDCE-4215-9764-265A74F04F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3" name="TextBox 3652">
          <a:extLst>
            <a:ext uri="{FF2B5EF4-FFF2-40B4-BE49-F238E27FC236}">
              <a16:creationId xmlns:a16="http://schemas.microsoft.com/office/drawing/2014/main" id="{F2096510-107F-492F-9E64-8330369BF4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4" name="TextBox 3653">
          <a:extLst>
            <a:ext uri="{FF2B5EF4-FFF2-40B4-BE49-F238E27FC236}">
              <a16:creationId xmlns:a16="http://schemas.microsoft.com/office/drawing/2014/main" id="{31A107A5-CF19-406A-97DC-499A970430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5" name="TextBox 3654">
          <a:extLst>
            <a:ext uri="{FF2B5EF4-FFF2-40B4-BE49-F238E27FC236}">
              <a16:creationId xmlns:a16="http://schemas.microsoft.com/office/drawing/2014/main" id="{4E727E19-82CF-4EBC-A70A-3360C6CC3A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6" name="TextBox 3655">
          <a:extLst>
            <a:ext uri="{FF2B5EF4-FFF2-40B4-BE49-F238E27FC236}">
              <a16:creationId xmlns:a16="http://schemas.microsoft.com/office/drawing/2014/main" id="{A96A222D-54BE-4F08-A6FB-C90A15370C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7" name="TextBox 3656">
          <a:extLst>
            <a:ext uri="{FF2B5EF4-FFF2-40B4-BE49-F238E27FC236}">
              <a16:creationId xmlns:a16="http://schemas.microsoft.com/office/drawing/2014/main" id="{120261A4-6BEA-419D-BD94-9363F3E8F0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8" name="TextBox 3657">
          <a:extLst>
            <a:ext uri="{FF2B5EF4-FFF2-40B4-BE49-F238E27FC236}">
              <a16:creationId xmlns:a16="http://schemas.microsoft.com/office/drawing/2014/main" id="{8CC53B1C-6CA2-4C38-AE82-7E5916FA40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59" name="TextBox 3658">
          <a:extLst>
            <a:ext uri="{FF2B5EF4-FFF2-40B4-BE49-F238E27FC236}">
              <a16:creationId xmlns:a16="http://schemas.microsoft.com/office/drawing/2014/main" id="{73880B09-A53E-49CF-89C7-0DBDB26C8D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0" name="TextBox 3659">
          <a:extLst>
            <a:ext uri="{FF2B5EF4-FFF2-40B4-BE49-F238E27FC236}">
              <a16:creationId xmlns:a16="http://schemas.microsoft.com/office/drawing/2014/main" id="{3AC54898-650F-44CB-B68A-2334F152B4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1" name="TextBox 3660">
          <a:extLst>
            <a:ext uri="{FF2B5EF4-FFF2-40B4-BE49-F238E27FC236}">
              <a16:creationId xmlns:a16="http://schemas.microsoft.com/office/drawing/2014/main" id="{5E02E726-FAED-4BF0-847F-0E45FB4870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2" name="TextBox 3661">
          <a:extLst>
            <a:ext uri="{FF2B5EF4-FFF2-40B4-BE49-F238E27FC236}">
              <a16:creationId xmlns:a16="http://schemas.microsoft.com/office/drawing/2014/main" id="{E7F4B2A3-581E-4D3A-A46B-7099A5DB94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3" name="TextBox 3662">
          <a:extLst>
            <a:ext uri="{FF2B5EF4-FFF2-40B4-BE49-F238E27FC236}">
              <a16:creationId xmlns:a16="http://schemas.microsoft.com/office/drawing/2014/main" id="{FE11249B-5E69-4FF5-AB9B-AAE1DE33CC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4" name="TextBox 3663">
          <a:extLst>
            <a:ext uri="{FF2B5EF4-FFF2-40B4-BE49-F238E27FC236}">
              <a16:creationId xmlns:a16="http://schemas.microsoft.com/office/drawing/2014/main" id="{D21AC426-B182-40CF-A530-47472D5F47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5" name="TextBox 3664">
          <a:extLst>
            <a:ext uri="{FF2B5EF4-FFF2-40B4-BE49-F238E27FC236}">
              <a16:creationId xmlns:a16="http://schemas.microsoft.com/office/drawing/2014/main" id="{17720CC3-D421-4D1E-9088-BAD34312E6B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6" name="TextBox 3665">
          <a:extLst>
            <a:ext uri="{FF2B5EF4-FFF2-40B4-BE49-F238E27FC236}">
              <a16:creationId xmlns:a16="http://schemas.microsoft.com/office/drawing/2014/main" id="{304E5993-F167-4417-BD5E-B76B37E418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7" name="TextBox 3666">
          <a:extLst>
            <a:ext uri="{FF2B5EF4-FFF2-40B4-BE49-F238E27FC236}">
              <a16:creationId xmlns:a16="http://schemas.microsoft.com/office/drawing/2014/main" id="{EEF0317C-DEE2-49A7-9357-2806DAD06B5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8" name="TextBox 3667">
          <a:extLst>
            <a:ext uri="{FF2B5EF4-FFF2-40B4-BE49-F238E27FC236}">
              <a16:creationId xmlns:a16="http://schemas.microsoft.com/office/drawing/2014/main" id="{CFAD571D-9B94-4925-9335-5AABF21E40B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69" name="TextBox 3668">
          <a:extLst>
            <a:ext uri="{FF2B5EF4-FFF2-40B4-BE49-F238E27FC236}">
              <a16:creationId xmlns:a16="http://schemas.microsoft.com/office/drawing/2014/main" id="{0059B822-A2D7-4F8A-95B9-E3E9BAF235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0" name="TextBox 3669">
          <a:extLst>
            <a:ext uri="{FF2B5EF4-FFF2-40B4-BE49-F238E27FC236}">
              <a16:creationId xmlns:a16="http://schemas.microsoft.com/office/drawing/2014/main" id="{3321CAC8-7414-4118-A529-2BDDF17ADD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1" name="TextBox 3670">
          <a:extLst>
            <a:ext uri="{FF2B5EF4-FFF2-40B4-BE49-F238E27FC236}">
              <a16:creationId xmlns:a16="http://schemas.microsoft.com/office/drawing/2014/main" id="{A65637DD-C157-4F55-BE84-6CA3726071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2" name="TextBox 3671">
          <a:extLst>
            <a:ext uri="{FF2B5EF4-FFF2-40B4-BE49-F238E27FC236}">
              <a16:creationId xmlns:a16="http://schemas.microsoft.com/office/drawing/2014/main" id="{52ACF6A2-0C3E-4595-9395-A6DC9DE74E6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3" name="TextBox 3672">
          <a:extLst>
            <a:ext uri="{FF2B5EF4-FFF2-40B4-BE49-F238E27FC236}">
              <a16:creationId xmlns:a16="http://schemas.microsoft.com/office/drawing/2014/main" id="{006BEF44-08EB-4809-B697-0BBEDEE4E1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4" name="TextBox 3673">
          <a:extLst>
            <a:ext uri="{FF2B5EF4-FFF2-40B4-BE49-F238E27FC236}">
              <a16:creationId xmlns:a16="http://schemas.microsoft.com/office/drawing/2014/main" id="{31F9D335-5D18-4A11-B2B3-3D4679B191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5" name="TextBox 3674">
          <a:extLst>
            <a:ext uri="{FF2B5EF4-FFF2-40B4-BE49-F238E27FC236}">
              <a16:creationId xmlns:a16="http://schemas.microsoft.com/office/drawing/2014/main" id="{74C9C69A-4F4E-425F-8E3B-7FF5FBBE11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6" name="TextBox 3675">
          <a:extLst>
            <a:ext uri="{FF2B5EF4-FFF2-40B4-BE49-F238E27FC236}">
              <a16:creationId xmlns:a16="http://schemas.microsoft.com/office/drawing/2014/main" id="{CC766FD5-B623-4E59-89B1-B5A0E92289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7" name="TextBox 3676">
          <a:extLst>
            <a:ext uri="{FF2B5EF4-FFF2-40B4-BE49-F238E27FC236}">
              <a16:creationId xmlns:a16="http://schemas.microsoft.com/office/drawing/2014/main" id="{9B17577E-E61A-4EA8-93F1-0708A65BD6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8" name="TextBox 3677">
          <a:extLst>
            <a:ext uri="{FF2B5EF4-FFF2-40B4-BE49-F238E27FC236}">
              <a16:creationId xmlns:a16="http://schemas.microsoft.com/office/drawing/2014/main" id="{1D2C2F05-624C-447F-9FC0-9E3BA6612D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79" name="TextBox 3678">
          <a:extLst>
            <a:ext uri="{FF2B5EF4-FFF2-40B4-BE49-F238E27FC236}">
              <a16:creationId xmlns:a16="http://schemas.microsoft.com/office/drawing/2014/main" id="{C354FD41-A191-4F4E-AACD-485E5E9E52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0" name="TextBox 3679">
          <a:extLst>
            <a:ext uri="{FF2B5EF4-FFF2-40B4-BE49-F238E27FC236}">
              <a16:creationId xmlns:a16="http://schemas.microsoft.com/office/drawing/2014/main" id="{AF6250C8-8932-4A50-8A62-352BFC414C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1" name="TextBox 3680">
          <a:extLst>
            <a:ext uri="{FF2B5EF4-FFF2-40B4-BE49-F238E27FC236}">
              <a16:creationId xmlns:a16="http://schemas.microsoft.com/office/drawing/2014/main" id="{DCAA4047-1587-46F9-9BD9-1674B2673B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2" name="TextBox 3681">
          <a:extLst>
            <a:ext uri="{FF2B5EF4-FFF2-40B4-BE49-F238E27FC236}">
              <a16:creationId xmlns:a16="http://schemas.microsoft.com/office/drawing/2014/main" id="{7BD097F7-348B-446D-81BF-19102D7D46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3" name="TextBox 3682">
          <a:extLst>
            <a:ext uri="{FF2B5EF4-FFF2-40B4-BE49-F238E27FC236}">
              <a16:creationId xmlns:a16="http://schemas.microsoft.com/office/drawing/2014/main" id="{4AF41B28-A9AA-4B51-922E-12DB84196E9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4" name="TextBox 3683">
          <a:extLst>
            <a:ext uri="{FF2B5EF4-FFF2-40B4-BE49-F238E27FC236}">
              <a16:creationId xmlns:a16="http://schemas.microsoft.com/office/drawing/2014/main" id="{EFADE4BD-1062-4D41-B7CC-98F0E32615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5" name="TextBox 3684">
          <a:extLst>
            <a:ext uri="{FF2B5EF4-FFF2-40B4-BE49-F238E27FC236}">
              <a16:creationId xmlns:a16="http://schemas.microsoft.com/office/drawing/2014/main" id="{626D1DB5-2C30-4A05-BF39-01DD46BE0B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6" name="TextBox 3685">
          <a:extLst>
            <a:ext uri="{FF2B5EF4-FFF2-40B4-BE49-F238E27FC236}">
              <a16:creationId xmlns:a16="http://schemas.microsoft.com/office/drawing/2014/main" id="{7ADC8B96-E252-4CBC-AF1F-E19984D120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7" name="TextBox 3686">
          <a:extLst>
            <a:ext uri="{FF2B5EF4-FFF2-40B4-BE49-F238E27FC236}">
              <a16:creationId xmlns:a16="http://schemas.microsoft.com/office/drawing/2014/main" id="{BF4140AD-205B-49C2-ABD2-9A30CC9884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8" name="TextBox 3687">
          <a:extLst>
            <a:ext uri="{FF2B5EF4-FFF2-40B4-BE49-F238E27FC236}">
              <a16:creationId xmlns:a16="http://schemas.microsoft.com/office/drawing/2014/main" id="{3273717A-53C5-49BE-AC6A-34C197B9C5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89" name="TextBox 3688">
          <a:extLst>
            <a:ext uri="{FF2B5EF4-FFF2-40B4-BE49-F238E27FC236}">
              <a16:creationId xmlns:a16="http://schemas.microsoft.com/office/drawing/2014/main" id="{1515310B-224F-4B70-81AA-D36F703280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0" name="TextBox 3689">
          <a:extLst>
            <a:ext uri="{FF2B5EF4-FFF2-40B4-BE49-F238E27FC236}">
              <a16:creationId xmlns:a16="http://schemas.microsoft.com/office/drawing/2014/main" id="{07A00E0F-26E6-4E30-9F1D-C95AEBF40E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1" name="TextBox 3690">
          <a:extLst>
            <a:ext uri="{FF2B5EF4-FFF2-40B4-BE49-F238E27FC236}">
              <a16:creationId xmlns:a16="http://schemas.microsoft.com/office/drawing/2014/main" id="{FF5BAFFD-9B37-4670-965A-8C15BB28D3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2" name="TextBox 3691">
          <a:extLst>
            <a:ext uri="{FF2B5EF4-FFF2-40B4-BE49-F238E27FC236}">
              <a16:creationId xmlns:a16="http://schemas.microsoft.com/office/drawing/2014/main" id="{A57692B9-1F91-4E87-AF4D-7437727BB6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3" name="TextBox 3692">
          <a:extLst>
            <a:ext uri="{FF2B5EF4-FFF2-40B4-BE49-F238E27FC236}">
              <a16:creationId xmlns:a16="http://schemas.microsoft.com/office/drawing/2014/main" id="{EBADA5C9-653F-4327-B280-BC221D72B5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4" name="TextBox 3693">
          <a:extLst>
            <a:ext uri="{FF2B5EF4-FFF2-40B4-BE49-F238E27FC236}">
              <a16:creationId xmlns:a16="http://schemas.microsoft.com/office/drawing/2014/main" id="{61C03A91-6C97-4083-B0EF-1644AEC6A9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5" name="TextBox 3694">
          <a:extLst>
            <a:ext uri="{FF2B5EF4-FFF2-40B4-BE49-F238E27FC236}">
              <a16:creationId xmlns:a16="http://schemas.microsoft.com/office/drawing/2014/main" id="{6AF38CEA-010B-4C4F-B64C-B8C445CA00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6" name="TextBox 3695">
          <a:extLst>
            <a:ext uri="{FF2B5EF4-FFF2-40B4-BE49-F238E27FC236}">
              <a16:creationId xmlns:a16="http://schemas.microsoft.com/office/drawing/2014/main" id="{BFD5F2AC-2F75-4278-9E22-7B02E7DE92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7" name="TextBox 3696">
          <a:extLst>
            <a:ext uri="{FF2B5EF4-FFF2-40B4-BE49-F238E27FC236}">
              <a16:creationId xmlns:a16="http://schemas.microsoft.com/office/drawing/2014/main" id="{0B3F0743-DCD1-4F79-8811-ACB044D702F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8" name="TextBox 3697">
          <a:extLst>
            <a:ext uri="{FF2B5EF4-FFF2-40B4-BE49-F238E27FC236}">
              <a16:creationId xmlns:a16="http://schemas.microsoft.com/office/drawing/2014/main" id="{8544DADB-699B-4476-AE48-6274F73C52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699" name="TextBox 3698">
          <a:extLst>
            <a:ext uri="{FF2B5EF4-FFF2-40B4-BE49-F238E27FC236}">
              <a16:creationId xmlns:a16="http://schemas.microsoft.com/office/drawing/2014/main" id="{FB8C0E8B-A11A-4A1B-A249-B21DECED91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0" name="TextBox 3699">
          <a:extLst>
            <a:ext uri="{FF2B5EF4-FFF2-40B4-BE49-F238E27FC236}">
              <a16:creationId xmlns:a16="http://schemas.microsoft.com/office/drawing/2014/main" id="{90A24BB0-F5D1-4F26-885B-B9110202641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1" name="TextBox 3700">
          <a:extLst>
            <a:ext uri="{FF2B5EF4-FFF2-40B4-BE49-F238E27FC236}">
              <a16:creationId xmlns:a16="http://schemas.microsoft.com/office/drawing/2014/main" id="{507D66E2-EC2B-43FC-A434-CF753A018E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2" name="TextBox 3701">
          <a:extLst>
            <a:ext uri="{FF2B5EF4-FFF2-40B4-BE49-F238E27FC236}">
              <a16:creationId xmlns:a16="http://schemas.microsoft.com/office/drawing/2014/main" id="{1B3E2634-C3A9-4188-A4CF-65F5DA584B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3" name="TextBox 3702">
          <a:extLst>
            <a:ext uri="{FF2B5EF4-FFF2-40B4-BE49-F238E27FC236}">
              <a16:creationId xmlns:a16="http://schemas.microsoft.com/office/drawing/2014/main" id="{E0C9DF67-8F36-4FF8-9AA6-8693EAB053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4" name="TextBox 3703">
          <a:extLst>
            <a:ext uri="{FF2B5EF4-FFF2-40B4-BE49-F238E27FC236}">
              <a16:creationId xmlns:a16="http://schemas.microsoft.com/office/drawing/2014/main" id="{16F5D738-D189-4F27-8FC4-4FD6FA3C61A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5" name="TextBox 3704">
          <a:extLst>
            <a:ext uri="{FF2B5EF4-FFF2-40B4-BE49-F238E27FC236}">
              <a16:creationId xmlns:a16="http://schemas.microsoft.com/office/drawing/2014/main" id="{65E28446-B90E-4E16-8BFE-046F3DCCD3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6" name="TextBox 3705">
          <a:extLst>
            <a:ext uri="{FF2B5EF4-FFF2-40B4-BE49-F238E27FC236}">
              <a16:creationId xmlns:a16="http://schemas.microsoft.com/office/drawing/2014/main" id="{37972406-CA05-4EA6-B5DF-E6A38F0AA97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7" name="TextBox 3706">
          <a:extLst>
            <a:ext uri="{FF2B5EF4-FFF2-40B4-BE49-F238E27FC236}">
              <a16:creationId xmlns:a16="http://schemas.microsoft.com/office/drawing/2014/main" id="{2FB239C6-72E0-413A-A63A-A2A8339557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8" name="TextBox 3707">
          <a:extLst>
            <a:ext uri="{FF2B5EF4-FFF2-40B4-BE49-F238E27FC236}">
              <a16:creationId xmlns:a16="http://schemas.microsoft.com/office/drawing/2014/main" id="{B44C2CB5-14D6-4128-92EE-F2A56EEB52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09" name="TextBox 3708">
          <a:extLst>
            <a:ext uri="{FF2B5EF4-FFF2-40B4-BE49-F238E27FC236}">
              <a16:creationId xmlns:a16="http://schemas.microsoft.com/office/drawing/2014/main" id="{CE477CE5-41B7-4737-8317-C3C0180C33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0" name="TextBox 3709">
          <a:extLst>
            <a:ext uri="{FF2B5EF4-FFF2-40B4-BE49-F238E27FC236}">
              <a16:creationId xmlns:a16="http://schemas.microsoft.com/office/drawing/2014/main" id="{21277214-98A7-4AF3-AD9E-41A96EFB81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1" name="TextBox 3710">
          <a:extLst>
            <a:ext uri="{FF2B5EF4-FFF2-40B4-BE49-F238E27FC236}">
              <a16:creationId xmlns:a16="http://schemas.microsoft.com/office/drawing/2014/main" id="{E20F19F8-E222-44B2-8B2D-EB13CCADC1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2" name="TextBox 3711">
          <a:extLst>
            <a:ext uri="{FF2B5EF4-FFF2-40B4-BE49-F238E27FC236}">
              <a16:creationId xmlns:a16="http://schemas.microsoft.com/office/drawing/2014/main" id="{A6437497-774B-4211-A612-110F103620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3" name="TextBox 3712">
          <a:extLst>
            <a:ext uri="{FF2B5EF4-FFF2-40B4-BE49-F238E27FC236}">
              <a16:creationId xmlns:a16="http://schemas.microsoft.com/office/drawing/2014/main" id="{85DF81A6-396D-46E5-8208-61B613A2F8A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4" name="TextBox 3713">
          <a:extLst>
            <a:ext uri="{FF2B5EF4-FFF2-40B4-BE49-F238E27FC236}">
              <a16:creationId xmlns:a16="http://schemas.microsoft.com/office/drawing/2014/main" id="{55039701-F31A-4147-9C5A-D8B2516EDD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5" name="TextBox 3714">
          <a:extLst>
            <a:ext uri="{FF2B5EF4-FFF2-40B4-BE49-F238E27FC236}">
              <a16:creationId xmlns:a16="http://schemas.microsoft.com/office/drawing/2014/main" id="{3E3E6DB6-9BFB-43D9-BF75-2EF50A39C3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6" name="TextBox 3715">
          <a:extLst>
            <a:ext uri="{FF2B5EF4-FFF2-40B4-BE49-F238E27FC236}">
              <a16:creationId xmlns:a16="http://schemas.microsoft.com/office/drawing/2014/main" id="{DBCD83DD-F814-473F-BB1F-55CEE4D5D5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7" name="TextBox 3716">
          <a:extLst>
            <a:ext uri="{FF2B5EF4-FFF2-40B4-BE49-F238E27FC236}">
              <a16:creationId xmlns:a16="http://schemas.microsoft.com/office/drawing/2014/main" id="{365E719B-D04C-41A9-8492-F63591D8C5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8" name="TextBox 3717">
          <a:extLst>
            <a:ext uri="{FF2B5EF4-FFF2-40B4-BE49-F238E27FC236}">
              <a16:creationId xmlns:a16="http://schemas.microsoft.com/office/drawing/2014/main" id="{84258A3A-3BC4-4897-9BE5-5FE4EC218D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19" name="TextBox 3718">
          <a:extLst>
            <a:ext uri="{FF2B5EF4-FFF2-40B4-BE49-F238E27FC236}">
              <a16:creationId xmlns:a16="http://schemas.microsoft.com/office/drawing/2014/main" id="{89F7E9A0-7003-4773-BA11-16E19864B7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0" name="TextBox 3719">
          <a:extLst>
            <a:ext uri="{FF2B5EF4-FFF2-40B4-BE49-F238E27FC236}">
              <a16:creationId xmlns:a16="http://schemas.microsoft.com/office/drawing/2014/main" id="{1406D4E1-04A5-437B-B3DC-20A8304D66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1" name="TextBox 3720">
          <a:extLst>
            <a:ext uri="{FF2B5EF4-FFF2-40B4-BE49-F238E27FC236}">
              <a16:creationId xmlns:a16="http://schemas.microsoft.com/office/drawing/2014/main" id="{36ACB96C-E6F2-4491-A022-914685C9CF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2" name="TextBox 3721">
          <a:extLst>
            <a:ext uri="{FF2B5EF4-FFF2-40B4-BE49-F238E27FC236}">
              <a16:creationId xmlns:a16="http://schemas.microsoft.com/office/drawing/2014/main" id="{F90705F7-4DF6-4EC9-89E9-A04ED45F55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3" name="TextBox 3722">
          <a:extLst>
            <a:ext uri="{FF2B5EF4-FFF2-40B4-BE49-F238E27FC236}">
              <a16:creationId xmlns:a16="http://schemas.microsoft.com/office/drawing/2014/main" id="{9CDEE356-67D3-4FFE-B858-F601001A31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4" name="TextBox 3723">
          <a:extLst>
            <a:ext uri="{FF2B5EF4-FFF2-40B4-BE49-F238E27FC236}">
              <a16:creationId xmlns:a16="http://schemas.microsoft.com/office/drawing/2014/main" id="{C9D95232-CE5A-4FD5-89A2-29B9DE5788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5" name="TextBox 3724">
          <a:extLst>
            <a:ext uri="{FF2B5EF4-FFF2-40B4-BE49-F238E27FC236}">
              <a16:creationId xmlns:a16="http://schemas.microsoft.com/office/drawing/2014/main" id="{00B8C4D0-8FA3-4D86-BC0A-351AC26C2F0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6" name="TextBox 3725">
          <a:extLst>
            <a:ext uri="{FF2B5EF4-FFF2-40B4-BE49-F238E27FC236}">
              <a16:creationId xmlns:a16="http://schemas.microsoft.com/office/drawing/2014/main" id="{179462BF-E19F-468F-8467-8DE3E25CA4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7" name="TextBox 3726">
          <a:extLst>
            <a:ext uri="{FF2B5EF4-FFF2-40B4-BE49-F238E27FC236}">
              <a16:creationId xmlns:a16="http://schemas.microsoft.com/office/drawing/2014/main" id="{D65D02D5-32C5-479E-A256-B4481BDC0E3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8" name="TextBox 3727">
          <a:extLst>
            <a:ext uri="{FF2B5EF4-FFF2-40B4-BE49-F238E27FC236}">
              <a16:creationId xmlns:a16="http://schemas.microsoft.com/office/drawing/2014/main" id="{83472936-CE80-4C06-9433-196F738EF1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29" name="TextBox 3728">
          <a:extLst>
            <a:ext uri="{FF2B5EF4-FFF2-40B4-BE49-F238E27FC236}">
              <a16:creationId xmlns:a16="http://schemas.microsoft.com/office/drawing/2014/main" id="{0DC1F813-380F-4146-B0FB-320A113CA9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0" name="TextBox 3729">
          <a:extLst>
            <a:ext uri="{FF2B5EF4-FFF2-40B4-BE49-F238E27FC236}">
              <a16:creationId xmlns:a16="http://schemas.microsoft.com/office/drawing/2014/main" id="{419BCDCA-34B8-4CBC-B92A-BEAF814641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1" name="TextBox 3730">
          <a:extLst>
            <a:ext uri="{FF2B5EF4-FFF2-40B4-BE49-F238E27FC236}">
              <a16:creationId xmlns:a16="http://schemas.microsoft.com/office/drawing/2014/main" id="{30248A82-611E-46C4-8AD6-B5656D38DB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2" name="TextBox 3731">
          <a:extLst>
            <a:ext uri="{FF2B5EF4-FFF2-40B4-BE49-F238E27FC236}">
              <a16:creationId xmlns:a16="http://schemas.microsoft.com/office/drawing/2014/main" id="{AC74221B-41E0-4684-A614-2D45DA73EA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3" name="TextBox 3732">
          <a:extLst>
            <a:ext uri="{FF2B5EF4-FFF2-40B4-BE49-F238E27FC236}">
              <a16:creationId xmlns:a16="http://schemas.microsoft.com/office/drawing/2014/main" id="{41DCFCC7-E68D-45B8-9F0F-FA4A073CB1A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4" name="TextBox 3733">
          <a:extLst>
            <a:ext uri="{FF2B5EF4-FFF2-40B4-BE49-F238E27FC236}">
              <a16:creationId xmlns:a16="http://schemas.microsoft.com/office/drawing/2014/main" id="{3D5D8EFE-75FB-4095-8611-75DB4DC8B4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5" name="TextBox 3734">
          <a:extLst>
            <a:ext uri="{FF2B5EF4-FFF2-40B4-BE49-F238E27FC236}">
              <a16:creationId xmlns:a16="http://schemas.microsoft.com/office/drawing/2014/main" id="{5842A3F9-252A-44DE-8ED0-0DA99EEB29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6" name="TextBox 3735">
          <a:extLst>
            <a:ext uri="{FF2B5EF4-FFF2-40B4-BE49-F238E27FC236}">
              <a16:creationId xmlns:a16="http://schemas.microsoft.com/office/drawing/2014/main" id="{29FCAF7F-26F0-4049-8E12-1BB96FF3C9F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7" name="TextBox 3736">
          <a:extLst>
            <a:ext uri="{FF2B5EF4-FFF2-40B4-BE49-F238E27FC236}">
              <a16:creationId xmlns:a16="http://schemas.microsoft.com/office/drawing/2014/main" id="{29B6FC07-01B3-47F0-8F7B-8E998C31B5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8" name="TextBox 3737">
          <a:extLst>
            <a:ext uri="{FF2B5EF4-FFF2-40B4-BE49-F238E27FC236}">
              <a16:creationId xmlns:a16="http://schemas.microsoft.com/office/drawing/2014/main" id="{E5A023F8-AFA0-494C-B3AE-04C9BE3FE4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39" name="TextBox 3738">
          <a:extLst>
            <a:ext uri="{FF2B5EF4-FFF2-40B4-BE49-F238E27FC236}">
              <a16:creationId xmlns:a16="http://schemas.microsoft.com/office/drawing/2014/main" id="{D9711D2F-B5F8-4B5A-A0EF-429C4CA64E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0" name="TextBox 3739">
          <a:extLst>
            <a:ext uri="{FF2B5EF4-FFF2-40B4-BE49-F238E27FC236}">
              <a16:creationId xmlns:a16="http://schemas.microsoft.com/office/drawing/2014/main" id="{0707ECDC-B81C-49DC-8064-E425DB456E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1" name="TextBox 3740">
          <a:extLst>
            <a:ext uri="{FF2B5EF4-FFF2-40B4-BE49-F238E27FC236}">
              <a16:creationId xmlns:a16="http://schemas.microsoft.com/office/drawing/2014/main" id="{5B545EAD-ED2B-4D79-A555-A03443E004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2" name="TextBox 3741">
          <a:extLst>
            <a:ext uri="{FF2B5EF4-FFF2-40B4-BE49-F238E27FC236}">
              <a16:creationId xmlns:a16="http://schemas.microsoft.com/office/drawing/2014/main" id="{94C63E40-9350-4EA3-8AB8-C8FCB728CF5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3" name="TextBox 3742">
          <a:extLst>
            <a:ext uri="{FF2B5EF4-FFF2-40B4-BE49-F238E27FC236}">
              <a16:creationId xmlns:a16="http://schemas.microsoft.com/office/drawing/2014/main" id="{90ED1271-D515-4AA5-9DB3-A315C934BE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4" name="TextBox 3743">
          <a:extLst>
            <a:ext uri="{FF2B5EF4-FFF2-40B4-BE49-F238E27FC236}">
              <a16:creationId xmlns:a16="http://schemas.microsoft.com/office/drawing/2014/main" id="{0B2EC021-9BFD-4BC2-B628-0EF089BF28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5" name="TextBox 3744">
          <a:extLst>
            <a:ext uri="{FF2B5EF4-FFF2-40B4-BE49-F238E27FC236}">
              <a16:creationId xmlns:a16="http://schemas.microsoft.com/office/drawing/2014/main" id="{CF4BF395-EC5E-41CA-9F3E-2F6D834024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6" name="TextBox 3745">
          <a:extLst>
            <a:ext uri="{FF2B5EF4-FFF2-40B4-BE49-F238E27FC236}">
              <a16:creationId xmlns:a16="http://schemas.microsoft.com/office/drawing/2014/main" id="{E5323DFC-81C5-444D-845B-DFF09ECDCE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7" name="TextBox 3746">
          <a:extLst>
            <a:ext uri="{FF2B5EF4-FFF2-40B4-BE49-F238E27FC236}">
              <a16:creationId xmlns:a16="http://schemas.microsoft.com/office/drawing/2014/main" id="{04478777-BF13-4F23-9C6F-6C116CB27CB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8" name="TextBox 3747">
          <a:extLst>
            <a:ext uri="{FF2B5EF4-FFF2-40B4-BE49-F238E27FC236}">
              <a16:creationId xmlns:a16="http://schemas.microsoft.com/office/drawing/2014/main" id="{6D736ABE-F935-448E-97B1-7A13CE514A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49" name="TextBox 3748">
          <a:extLst>
            <a:ext uri="{FF2B5EF4-FFF2-40B4-BE49-F238E27FC236}">
              <a16:creationId xmlns:a16="http://schemas.microsoft.com/office/drawing/2014/main" id="{B01FEDB3-29EB-4BD3-9A21-F729AA5D20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0" name="TextBox 3749">
          <a:extLst>
            <a:ext uri="{FF2B5EF4-FFF2-40B4-BE49-F238E27FC236}">
              <a16:creationId xmlns:a16="http://schemas.microsoft.com/office/drawing/2014/main" id="{122F098B-7BD0-4729-9D06-091987D448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1" name="TextBox 3750">
          <a:extLst>
            <a:ext uri="{FF2B5EF4-FFF2-40B4-BE49-F238E27FC236}">
              <a16:creationId xmlns:a16="http://schemas.microsoft.com/office/drawing/2014/main" id="{B58BD484-445D-4258-99D2-AF3F95F0EE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2" name="TextBox 3751">
          <a:extLst>
            <a:ext uri="{FF2B5EF4-FFF2-40B4-BE49-F238E27FC236}">
              <a16:creationId xmlns:a16="http://schemas.microsoft.com/office/drawing/2014/main" id="{BFACC53D-951B-427C-AB39-1157F83B5E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3" name="TextBox 3752">
          <a:extLst>
            <a:ext uri="{FF2B5EF4-FFF2-40B4-BE49-F238E27FC236}">
              <a16:creationId xmlns:a16="http://schemas.microsoft.com/office/drawing/2014/main" id="{93BB90F7-B1E0-45D2-911E-7CFA6FC10F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4" name="TextBox 3753">
          <a:extLst>
            <a:ext uri="{FF2B5EF4-FFF2-40B4-BE49-F238E27FC236}">
              <a16:creationId xmlns:a16="http://schemas.microsoft.com/office/drawing/2014/main" id="{A0788701-5A99-4BB1-B5EB-64B278F3F5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5" name="TextBox 3754">
          <a:extLst>
            <a:ext uri="{FF2B5EF4-FFF2-40B4-BE49-F238E27FC236}">
              <a16:creationId xmlns:a16="http://schemas.microsoft.com/office/drawing/2014/main" id="{44FB7248-0343-4B15-AD83-F7ED639AE9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6" name="TextBox 3755">
          <a:extLst>
            <a:ext uri="{FF2B5EF4-FFF2-40B4-BE49-F238E27FC236}">
              <a16:creationId xmlns:a16="http://schemas.microsoft.com/office/drawing/2014/main" id="{7BE40102-B1AC-41FD-A1CA-87A7313C71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7" name="TextBox 3756">
          <a:extLst>
            <a:ext uri="{FF2B5EF4-FFF2-40B4-BE49-F238E27FC236}">
              <a16:creationId xmlns:a16="http://schemas.microsoft.com/office/drawing/2014/main" id="{BEAD093F-C243-4472-89D1-9B0A1CD927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8" name="TextBox 3757">
          <a:extLst>
            <a:ext uri="{FF2B5EF4-FFF2-40B4-BE49-F238E27FC236}">
              <a16:creationId xmlns:a16="http://schemas.microsoft.com/office/drawing/2014/main" id="{400D6917-B171-4B2D-9A21-D8A5B4F3BD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59" name="TextBox 3758">
          <a:extLst>
            <a:ext uri="{FF2B5EF4-FFF2-40B4-BE49-F238E27FC236}">
              <a16:creationId xmlns:a16="http://schemas.microsoft.com/office/drawing/2014/main" id="{D67DA456-AC71-4DD1-A044-3E88FAC18B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0" name="TextBox 3759">
          <a:extLst>
            <a:ext uri="{FF2B5EF4-FFF2-40B4-BE49-F238E27FC236}">
              <a16:creationId xmlns:a16="http://schemas.microsoft.com/office/drawing/2014/main" id="{4E2E5D59-CF1F-4F36-BFA5-624AD3A8A2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1" name="TextBox 3760">
          <a:extLst>
            <a:ext uri="{FF2B5EF4-FFF2-40B4-BE49-F238E27FC236}">
              <a16:creationId xmlns:a16="http://schemas.microsoft.com/office/drawing/2014/main" id="{DAF58AAD-594B-46FD-81BF-FFBE185B4E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2" name="TextBox 3761">
          <a:extLst>
            <a:ext uri="{FF2B5EF4-FFF2-40B4-BE49-F238E27FC236}">
              <a16:creationId xmlns:a16="http://schemas.microsoft.com/office/drawing/2014/main" id="{4A708331-5750-4351-BA7A-DDC457F759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3" name="TextBox 3762">
          <a:extLst>
            <a:ext uri="{FF2B5EF4-FFF2-40B4-BE49-F238E27FC236}">
              <a16:creationId xmlns:a16="http://schemas.microsoft.com/office/drawing/2014/main" id="{7144990E-E1D3-468D-90B1-1A2E2658AF8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4" name="TextBox 3763">
          <a:extLst>
            <a:ext uri="{FF2B5EF4-FFF2-40B4-BE49-F238E27FC236}">
              <a16:creationId xmlns:a16="http://schemas.microsoft.com/office/drawing/2014/main" id="{AC33CE8C-E796-4250-830B-43780F923D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5" name="TextBox 3764">
          <a:extLst>
            <a:ext uri="{FF2B5EF4-FFF2-40B4-BE49-F238E27FC236}">
              <a16:creationId xmlns:a16="http://schemas.microsoft.com/office/drawing/2014/main" id="{224171BF-0179-4B73-808C-78388061254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6" name="TextBox 3765">
          <a:extLst>
            <a:ext uri="{FF2B5EF4-FFF2-40B4-BE49-F238E27FC236}">
              <a16:creationId xmlns:a16="http://schemas.microsoft.com/office/drawing/2014/main" id="{B7169234-9024-465E-B83B-8810B9DEE7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7" name="TextBox 3766">
          <a:extLst>
            <a:ext uri="{FF2B5EF4-FFF2-40B4-BE49-F238E27FC236}">
              <a16:creationId xmlns:a16="http://schemas.microsoft.com/office/drawing/2014/main" id="{066B3F77-26F8-422C-AA5C-676FB3DDC6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8" name="TextBox 3767">
          <a:extLst>
            <a:ext uri="{FF2B5EF4-FFF2-40B4-BE49-F238E27FC236}">
              <a16:creationId xmlns:a16="http://schemas.microsoft.com/office/drawing/2014/main" id="{FA5666C6-3AF5-401F-8659-2010264BBC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69" name="TextBox 3768">
          <a:extLst>
            <a:ext uri="{FF2B5EF4-FFF2-40B4-BE49-F238E27FC236}">
              <a16:creationId xmlns:a16="http://schemas.microsoft.com/office/drawing/2014/main" id="{69606D93-56A3-4CC9-A989-7E3E9441B3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0" name="TextBox 3769">
          <a:extLst>
            <a:ext uri="{FF2B5EF4-FFF2-40B4-BE49-F238E27FC236}">
              <a16:creationId xmlns:a16="http://schemas.microsoft.com/office/drawing/2014/main" id="{9F48E62F-5661-4B9F-8B96-70B790D83A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1" name="TextBox 3770">
          <a:extLst>
            <a:ext uri="{FF2B5EF4-FFF2-40B4-BE49-F238E27FC236}">
              <a16:creationId xmlns:a16="http://schemas.microsoft.com/office/drawing/2014/main" id="{1785A61C-6658-4F7C-91EF-AAC1D36B47C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2" name="TextBox 3771">
          <a:extLst>
            <a:ext uri="{FF2B5EF4-FFF2-40B4-BE49-F238E27FC236}">
              <a16:creationId xmlns:a16="http://schemas.microsoft.com/office/drawing/2014/main" id="{B269CC6F-6C83-4E9F-A331-EE8BB9C6D5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3" name="TextBox 3772">
          <a:extLst>
            <a:ext uri="{FF2B5EF4-FFF2-40B4-BE49-F238E27FC236}">
              <a16:creationId xmlns:a16="http://schemas.microsoft.com/office/drawing/2014/main" id="{2543C949-A34E-45FB-92E0-71E4F62A164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4" name="TextBox 3773">
          <a:extLst>
            <a:ext uri="{FF2B5EF4-FFF2-40B4-BE49-F238E27FC236}">
              <a16:creationId xmlns:a16="http://schemas.microsoft.com/office/drawing/2014/main" id="{B9F7A376-051A-47E5-B3DC-3B20E04298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5" name="TextBox 3774">
          <a:extLst>
            <a:ext uri="{FF2B5EF4-FFF2-40B4-BE49-F238E27FC236}">
              <a16:creationId xmlns:a16="http://schemas.microsoft.com/office/drawing/2014/main" id="{C03E446A-5105-41FC-A67B-A030763527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6" name="TextBox 3775">
          <a:extLst>
            <a:ext uri="{FF2B5EF4-FFF2-40B4-BE49-F238E27FC236}">
              <a16:creationId xmlns:a16="http://schemas.microsoft.com/office/drawing/2014/main" id="{20F89C56-ED41-42CF-954D-85D3A3B25A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7" name="TextBox 3776">
          <a:extLst>
            <a:ext uri="{FF2B5EF4-FFF2-40B4-BE49-F238E27FC236}">
              <a16:creationId xmlns:a16="http://schemas.microsoft.com/office/drawing/2014/main" id="{B3A3A11F-CE3A-43F2-9754-050F92FF79F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8" name="TextBox 3777">
          <a:extLst>
            <a:ext uri="{FF2B5EF4-FFF2-40B4-BE49-F238E27FC236}">
              <a16:creationId xmlns:a16="http://schemas.microsoft.com/office/drawing/2014/main" id="{F7B75B2F-B967-4A50-AECC-FF15B54CEF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79" name="TextBox 3778">
          <a:extLst>
            <a:ext uri="{FF2B5EF4-FFF2-40B4-BE49-F238E27FC236}">
              <a16:creationId xmlns:a16="http://schemas.microsoft.com/office/drawing/2014/main" id="{20AA20C6-16CA-4D08-A4E9-AAF15ECB89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0" name="TextBox 3779">
          <a:extLst>
            <a:ext uri="{FF2B5EF4-FFF2-40B4-BE49-F238E27FC236}">
              <a16:creationId xmlns:a16="http://schemas.microsoft.com/office/drawing/2014/main" id="{A1FCA767-4EA0-4CB0-9487-C2DDA823A3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1" name="TextBox 3780">
          <a:extLst>
            <a:ext uri="{FF2B5EF4-FFF2-40B4-BE49-F238E27FC236}">
              <a16:creationId xmlns:a16="http://schemas.microsoft.com/office/drawing/2014/main" id="{6E1A7440-5AEC-4BE6-A772-13BC00560E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2" name="TextBox 3781">
          <a:extLst>
            <a:ext uri="{FF2B5EF4-FFF2-40B4-BE49-F238E27FC236}">
              <a16:creationId xmlns:a16="http://schemas.microsoft.com/office/drawing/2014/main" id="{47C2539C-EA6A-447E-8AF3-EF2859DC5D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3" name="TextBox 3782">
          <a:extLst>
            <a:ext uri="{FF2B5EF4-FFF2-40B4-BE49-F238E27FC236}">
              <a16:creationId xmlns:a16="http://schemas.microsoft.com/office/drawing/2014/main" id="{FCA7E944-F013-4B8E-AB14-85AA6A520FA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4" name="TextBox 3783">
          <a:extLst>
            <a:ext uri="{FF2B5EF4-FFF2-40B4-BE49-F238E27FC236}">
              <a16:creationId xmlns:a16="http://schemas.microsoft.com/office/drawing/2014/main" id="{07DC562F-32F4-456D-8539-F82BC9089E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5" name="TextBox 3784">
          <a:extLst>
            <a:ext uri="{FF2B5EF4-FFF2-40B4-BE49-F238E27FC236}">
              <a16:creationId xmlns:a16="http://schemas.microsoft.com/office/drawing/2014/main" id="{F3C768A4-54AF-4C6F-A697-E596D23651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6" name="TextBox 3785">
          <a:extLst>
            <a:ext uri="{FF2B5EF4-FFF2-40B4-BE49-F238E27FC236}">
              <a16:creationId xmlns:a16="http://schemas.microsoft.com/office/drawing/2014/main" id="{3F3DA698-8E11-4672-8053-6C1996B5047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7" name="TextBox 3786">
          <a:extLst>
            <a:ext uri="{FF2B5EF4-FFF2-40B4-BE49-F238E27FC236}">
              <a16:creationId xmlns:a16="http://schemas.microsoft.com/office/drawing/2014/main" id="{0EE159AC-5076-45C3-90A8-ED21208451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8" name="TextBox 3787">
          <a:extLst>
            <a:ext uri="{FF2B5EF4-FFF2-40B4-BE49-F238E27FC236}">
              <a16:creationId xmlns:a16="http://schemas.microsoft.com/office/drawing/2014/main" id="{1D5ACD39-29D2-48C5-9EEE-FBE0693C633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89" name="TextBox 3788">
          <a:extLst>
            <a:ext uri="{FF2B5EF4-FFF2-40B4-BE49-F238E27FC236}">
              <a16:creationId xmlns:a16="http://schemas.microsoft.com/office/drawing/2014/main" id="{369A6E83-C69D-46D5-A1C5-FA0A03E9D8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0" name="TextBox 3789">
          <a:extLst>
            <a:ext uri="{FF2B5EF4-FFF2-40B4-BE49-F238E27FC236}">
              <a16:creationId xmlns:a16="http://schemas.microsoft.com/office/drawing/2014/main" id="{8131AB7D-8431-4902-A9ED-BDCDBE604D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1" name="TextBox 3790">
          <a:extLst>
            <a:ext uri="{FF2B5EF4-FFF2-40B4-BE49-F238E27FC236}">
              <a16:creationId xmlns:a16="http://schemas.microsoft.com/office/drawing/2014/main" id="{389CADF7-815C-4602-8CC6-68028E8A34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2" name="TextBox 3791">
          <a:extLst>
            <a:ext uri="{FF2B5EF4-FFF2-40B4-BE49-F238E27FC236}">
              <a16:creationId xmlns:a16="http://schemas.microsoft.com/office/drawing/2014/main" id="{B4D0FBBE-C270-413E-BF25-CB06A6CE3E6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3" name="TextBox 3792">
          <a:extLst>
            <a:ext uri="{FF2B5EF4-FFF2-40B4-BE49-F238E27FC236}">
              <a16:creationId xmlns:a16="http://schemas.microsoft.com/office/drawing/2014/main" id="{DCB88D06-50EE-43B9-9548-0B5D05CCEB9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4" name="TextBox 3793">
          <a:extLst>
            <a:ext uri="{FF2B5EF4-FFF2-40B4-BE49-F238E27FC236}">
              <a16:creationId xmlns:a16="http://schemas.microsoft.com/office/drawing/2014/main" id="{7E7E3595-A947-46BB-AB9F-6100C414E2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5" name="TextBox 3794">
          <a:extLst>
            <a:ext uri="{FF2B5EF4-FFF2-40B4-BE49-F238E27FC236}">
              <a16:creationId xmlns:a16="http://schemas.microsoft.com/office/drawing/2014/main" id="{A33CF7AE-9B47-4A43-904F-F374485C5F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6" name="TextBox 3795">
          <a:extLst>
            <a:ext uri="{FF2B5EF4-FFF2-40B4-BE49-F238E27FC236}">
              <a16:creationId xmlns:a16="http://schemas.microsoft.com/office/drawing/2014/main" id="{02ACC4B6-E3BA-4E5C-960A-5D50DFD5A0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7" name="TextBox 3796">
          <a:extLst>
            <a:ext uri="{FF2B5EF4-FFF2-40B4-BE49-F238E27FC236}">
              <a16:creationId xmlns:a16="http://schemas.microsoft.com/office/drawing/2014/main" id="{7AC2FB89-80DA-407F-845E-89AFABB290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8" name="TextBox 3797">
          <a:extLst>
            <a:ext uri="{FF2B5EF4-FFF2-40B4-BE49-F238E27FC236}">
              <a16:creationId xmlns:a16="http://schemas.microsoft.com/office/drawing/2014/main" id="{16A31FAE-32F1-4559-BDFA-6137D52975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799" name="TextBox 3798">
          <a:extLst>
            <a:ext uri="{FF2B5EF4-FFF2-40B4-BE49-F238E27FC236}">
              <a16:creationId xmlns:a16="http://schemas.microsoft.com/office/drawing/2014/main" id="{95E5EF83-D105-467F-8490-42761438F82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0" name="TextBox 3799">
          <a:extLst>
            <a:ext uri="{FF2B5EF4-FFF2-40B4-BE49-F238E27FC236}">
              <a16:creationId xmlns:a16="http://schemas.microsoft.com/office/drawing/2014/main" id="{9E7357B8-A49D-44F0-9BE8-23E7BD273E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1" name="TextBox 3800">
          <a:extLst>
            <a:ext uri="{FF2B5EF4-FFF2-40B4-BE49-F238E27FC236}">
              <a16:creationId xmlns:a16="http://schemas.microsoft.com/office/drawing/2014/main" id="{6A24E08D-1163-4B54-8487-C29A5D4F49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2" name="TextBox 3801">
          <a:extLst>
            <a:ext uri="{FF2B5EF4-FFF2-40B4-BE49-F238E27FC236}">
              <a16:creationId xmlns:a16="http://schemas.microsoft.com/office/drawing/2014/main" id="{F5F8B9E0-E1E7-4B83-8D76-4FB0B3864C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3" name="TextBox 3802">
          <a:extLst>
            <a:ext uri="{FF2B5EF4-FFF2-40B4-BE49-F238E27FC236}">
              <a16:creationId xmlns:a16="http://schemas.microsoft.com/office/drawing/2014/main" id="{4532BC1A-1547-4106-A4D3-437F6F0ADE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4" name="TextBox 3803">
          <a:extLst>
            <a:ext uri="{FF2B5EF4-FFF2-40B4-BE49-F238E27FC236}">
              <a16:creationId xmlns:a16="http://schemas.microsoft.com/office/drawing/2014/main" id="{0764D84C-6566-4D9A-B1CA-2D29CE47F8F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5" name="TextBox 3804">
          <a:extLst>
            <a:ext uri="{FF2B5EF4-FFF2-40B4-BE49-F238E27FC236}">
              <a16:creationId xmlns:a16="http://schemas.microsoft.com/office/drawing/2014/main" id="{ACCA8D1F-F894-46A5-A6AF-DF4233461F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6" name="TextBox 3805">
          <a:extLst>
            <a:ext uri="{FF2B5EF4-FFF2-40B4-BE49-F238E27FC236}">
              <a16:creationId xmlns:a16="http://schemas.microsoft.com/office/drawing/2014/main" id="{AFD2B9A0-7D13-43B4-A959-FC59D03B84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7" name="TextBox 3806">
          <a:extLst>
            <a:ext uri="{FF2B5EF4-FFF2-40B4-BE49-F238E27FC236}">
              <a16:creationId xmlns:a16="http://schemas.microsoft.com/office/drawing/2014/main" id="{9D6ECB3D-6E97-426F-B74F-CAEEA607B8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8" name="TextBox 3807">
          <a:extLst>
            <a:ext uri="{FF2B5EF4-FFF2-40B4-BE49-F238E27FC236}">
              <a16:creationId xmlns:a16="http://schemas.microsoft.com/office/drawing/2014/main" id="{CAB9F186-FD82-40E8-865E-9B466A1E20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09" name="TextBox 3808">
          <a:extLst>
            <a:ext uri="{FF2B5EF4-FFF2-40B4-BE49-F238E27FC236}">
              <a16:creationId xmlns:a16="http://schemas.microsoft.com/office/drawing/2014/main" id="{C512E823-C5C4-4B28-A037-E272DBA5FE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0" name="TextBox 3809">
          <a:extLst>
            <a:ext uri="{FF2B5EF4-FFF2-40B4-BE49-F238E27FC236}">
              <a16:creationId xmlns:a16="http://schemas.microsoft.com/office/drawing/2014/main" id="{BF0F41C0-6FC9-45B6-814A-A44F4B1E76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1" name="TextBox 3810">
          <a:extLst>
            <a:ext uri="{FF2B5EF4-FFF2-40B4-BE49-F238E27FC236}">
              <a16:creationId xmlns:a16="http://schemas.microsoft.com/office/drawing/2014/main" id="{A728C633-4A62-4848-9B8B-DDEB77184D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2" name="TextBox 3811">
          <a:extLst>
            <a:ext uri="{FF2B5EF4-FFF2-40B4-BE49-F238E27FC236}">
              <a16:creationId xmlns:a16="http://schemas.microsoft.com/office/drawing/2014/main" id="{D277B09E-A2A1-43E6-A8BF-ECBB4E1B3D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3" name="TextBox 3812">
          <a:extLst>
            <a:ext uri="{FF2B5EF4-FFF2-40B4-BE49-F238E27FC236}">
              <a16:creationId xmlns:a16="http://schemas.microsoft.com/office/drawing/2014/main" id="{DE4098F0-5739-42DF-B3C1-A1EF8E5A50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4" name="TextBox 3813">
          <a:extLst>
            <a:ext uri="{FF2B5EF4-FFF2-40B4-BE49-F238E27FC236}">
              <a16:creationId xmlns:a16="http://schemas.microsoft.com/office/drawing/2014/main" id="{4879220C-4746-4CA7-A375-8F20018A030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5" name="TextBox 3814">
          <a:extLst>
            <a:ext uri="{FF2B5EF4-FFF2-40B4-BE49-F238E27FC236}">
              <a16:creationId xmlns:a16="http://schemas.microsoft.com/office/drawing/2014/main" id="{19ED3393-2975-4E58-8CC9-4D6A72D5E6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6" name="TextBox 3815">
          <a:extLst>
            <a:ext uri="{FF2B5EF4-FFF2-40B4-BE49-F238E27FC236}">
              <a16:creationId xmlns:a16="http://schemas.microsoft.com/office/drawing/2014/main" id="{E3F996FC-4C24-4FD1-9718-C7CB4E42E4D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7" name="TextBox 3816">
          <a:extLst>
            <a:ext uri="{FF2B5EF4-FFF2-40B4-BE49-F238E27FC236}">
              <a16:creationId xmlns:a16="http://schemas.microsoft.com/office/drawing/2014/main" id="{E6837EDE-C8AD-4232-92A8-645BAF8B24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8" name="TextBox 3817">
          <a:extLst>
            <a:ext uri="{FF2B5EF4-FFF2-40B4-BE49-F238E27FC236}">
              <a16:creationId xmlns:a16="http://schemas.microsoft.com/office/drawing/2014/main" id="{02203598-DE11-4A3E-8C11-25CAB47D2C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19" name="TextBox 3818">
          <a:extLst>
            <a:ext uri="{FF2B5EF4-FFF2-40B4-BE49-F238E27FC236}">
              <a16:creationId xmlns:a16="http://schemas.microsoft.com/office/drawing/2014/main" id="{D40832FA-8A8D-48A4-96EB-35D048F236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0" name="TextBox 3819">
          <a:extLst>
            <a:ext uri="{FF2B5EF4-FFF2-40B4-BE49-F238E27FC236}">
              <a16:creationId xmlns:a16="http://schemas.microsoft.com/office/drawing/2014/main" id="{31E105ED-7551-414D-996E-5EB5EFC22E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1" name="TextBox 3820">
          <a:extLst>
            <a:ext uri="{FF2B5EF4-FFF2-40B4-BE49-F238E27FC236}">
              <a16:creationId xmlns:a16="http://schemas.microsoft.com/office/drawing/2014/main" id="{B119960B-C741-49C1-BA2E-83B85A46579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2" name="TextBox 3821">
          <a:extLst>
            <a:ext uri="{FF2B5EF4-FFF2-40B4-BE49-F238E27FC236}">
              <a16:creationId xmlns:a16="http://schemas.microsoft.com/office/drawing/2014/main" id="{E648D3BF-6361-4915-B4ED-61626326DA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3" name="TextBox 3822">
          <a:extLst>
            <a:ext uri="{FF2B5EF4-FFF2-40B4-BE49-F238E27FC236}">
              <a16:creationId xmlns:a16="http://schemas.microsoft.com/office/drawing/2014/main" id="{1D740B62-799C-4A51-A3BD-C5FA2D1106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4" name="TextBox 3823">
          <a:extLst>
            <a:ext uri="{FF2B5EF4-FFF2-40B4-BE49-F238E27FC236}">
              <a16:creationId xmlns:a16="http://schemas.microsoft.com/office/drawing/2014/main" id="{0E6417B9-F8D1-427F-AD09-D5E0D9F56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5" name="TextBox 3824">
          <a:extLst>
            <a:ext uri="{FF2B5EF4-FFF2-40B4-BE49-F238E27FC236}">
              <a16:creationId xmlns:a16="http://schemas.microsoft.com/office/drawing/2014/main" id="{29AAC0FB-2038-450E-A817-9DD12F61CF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6" name="TextBox 3825">
          <a:extLst>
            <a:ext uri="{FF2B5EF4-FFF2-40B4-BE49-F238E27FC236}">
              <a16:creationId xmlns:a16="http://schemas.microsoft.com/office/drawing/2014/main" id="{4FE406FC-C3A9-4E53-848B-5E6C92D6A3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7" name="TextBox 3826">
          <a:extLst>
            <a:ext uri="{FF2B5EF4-FFF2-40B4-BE49-F238E27FC236}">
              <a16:creationId xmlns:a16="http://schemas.microsoft.com/office/drawing/2014/main" id="{1D43A9B2-D4F9-4D83-98FE-B064408471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8" name="TextBox 3827">
          <a:extLst>
            <a:ext uri="{FF2B5EF4-FFF2-40B4-BE49-F238E27FC236}">
              <a16:creationId xmlns:a16="http://schemas.microsoft.com/office/drawing/2014/main" id="{E890106A-889F-4CEB-9DA1-8CE9E8684A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29" name="TextBox 3828">
          <a:extLst>
            <a:ext uri="{FF2B5EF4-FFF2-40B4-BE49-F238E27FC236}">
              <a16:creationId xmlns:a16="http://schemas.microsoft.com/office/drawing/2014/main" id="{5DC9A965-29E4-4D25-AD9F-F5CEA4850CB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0" name="TextBox 3829">
          <a:extLst>
            <a:ext uri="{FF2B5EF4-FFF2-40B4-BE49-F238E27FC236}">
              <a16:creationId xmlns:a16="http://schemas.microsoft.com/office/drawing/2014/main" id="{CADE5323-D9F3-4699-8C0B-F6346907E9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1" name="TextBox 3830">
          <a:extLst>
            <a:ext uri="{FF2B5EF4-FFF2-40B4-BE49-F238E27FC236}">
              <a16:creationId xmlns:a16="http://schemas.microsoft.com/office/drawing/2014/main" id="{C3945DA2-C3CC-4522-91C1-266A38BD77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2" name="TextBox 3831">
          <a:extLst>
            <a:ext uri="{FF2B5EF4-FFF2-40B4-BE49-F238E27FC236}">
              <a16:creationId xmlns:a16="http://schemas.microsoft.com/office/drawing/2014/main" id="{B6CD25B9-AFB5-4D58-8685-9898F23B59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3" name="TextBox 3832">
          <a:extLst>
            <a:ext uri="{FF2B5EF4-FFF2-40B4-BE49-F238E27FC236}">
              <a16:creationId xmlns:a16="http://schemas.microsoft.com/office/drawing/2014/main" id="{8253106F-909C-4693-8F8B-E80FE1E694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4" name="TextBox 3833">
          <a:extLst>
            <a:ext uri="{FF2B5EF4-FFF2-40B4-BE49-F238E27FC236}">
              <a16:creationId xmlns:a16="http://schemas.microsoft.com/office/drawing/2014/main" id="{828821D3-2C3F-48FD-9D01-B65CBA1811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5" name="TextBox 3834">
          <a:extLst>
            <a:ext uri="{FF2B5EF4-FFF2-40B4-BE49-F238E27FC236}">
              <a16:creationId xmlns:a16="http://schemas.microsoft.com/office/drawing/2014/main" id="{7C65B833-8C34-4F74-846F-D0C709AA89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6" name="TextBox 3835">
          <a:extLst>
            <a:ext uri="{FF2B5EF4-FFF2-40B4-BE49-F238E27FC236}">
              <a16:creationId xmlns:a16="http://schemas.microsoft.com/office/drawing/2014/main" id="{01F6D9CE-609F-4944-8DBC-A1B4E565EF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7" name="TextBox 3836">
          <a:extLst>
            <a:ext uri="{FF2B5EF4-FFF2-40B4-BE49-F238E27FC236}">
              <a16:creationId xmlns:a16="http://schemas.microsoft.com/office/drawing/2014/main" id="{917FE38C-9977-4C71-9AF7-C425081AFC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8" name="TextBox 3837">
          <a:extLst>
            <a:ext uri="{FF2B5EF4-FFF2-40B4-BE49-F238E27FC236}">
              <a16:creationId xmlns:a16="http://schemas.microsoft.com/office/drawing/2014/main" id="{C3E728DF-3F3B-4B68-8836-E13552C5E0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39" name="TextBox 3838">
          <a:extLst>
            <a:ext uri="{FF2B5EF4-FFF2-40B4-BE49-F238E27FC236}">
              <a16:creationId xmlns:a16="http://schemas.microsoft.com/office/drawing/2014/main" id="{3BDF57E7-4DC6-4E63-9773-D021A0CB58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0" name="TextBox 3839">
          <a:extLst>
            <a:ext uri="{FF2B5EF4-FFF2-40B4-BE49-F238E27FC236}">
              <a16:creationId xmlns:a16="http://schemas.microsoft.com/office/drawing/2014/main" id="{494C2CDE-D158-4CAB-BE79-A6E6D283F5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1" name="TextBox 3840">
          <a:extLst>
            <a:ext uri="{FF2B5EF4-FFF2-40B4-BE49-F238E27FC236}">
              <a16:creationId xmlns:a16="http://schemas.microsoft.com/office/drawing/2014/main" id="{18D9A08A-4A07-4A30-9019-136F928A54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2" name="TextBox 3841">
          <a:extLst>
            <a:ext uri="{FF2B5EF4-FFF2-40B4-BE49-F238E27FC236}">
              <a16:creationId xmlns:a16="http://schemas.microsoft.com/office/drawing/2014/main" id="{41DF9BE6-7DA1-4405-93F4-71E704B0E5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3" name="TextBox 3842">
          <a:extLst>
            <a:ext uri="{FF2B5EF4-FFF2-40B4-BE49-F238E27FC236}">
              <a16:creationId xmlns:a16="http://schemas.microsoft.com/office/drawing/2014/main" id="{A2D18F49-41E1-4D98-8388-3A459696C0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4" name="TextBox 3843">
          <a:extLst>
            <a:ext uri="{FF2B5EF4-FFF2-40B4-BE49-F238E27FC236}">
              <a16:creationId xmlns:a16="http://schemas.microsoft.com/office/drawing/2014/main" id="{2A77BAE3-967E-4305-8840-59886BC3B5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5" name="TextBox 3844">
          <a:extLst>
            <a:ext uri="{FF2B5EF4-FFF2-40B4-BE49-F238E27FC236}">
              <a16:creationId xmlns:a16="http://schemas.microsoft.com/office/drawing/2014/main" id="{B9FBB7D7-6A2A-4100-94E1-F2AEB0DCB7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6" name="TextBox 3845">
          <a:extLst>
            <a:ext uri="{FF2B5EF4-FFF2-40B4-BE49-F238E27FC236}">
              <a16:creationId xmlns:a16="http://schemas.microsoft.com/office/drawing/2014/main" id="{D3469326-A525-4ECD-950B-E595DD43E7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7" name="TextBox 3846">
          <a:extLst>
            <a:ext uri="{FF2B5EF4-FFF2-40B4-BE49-F238E27FC236}">
              <a16:creationId xmlns:a16="http://schemas.microsoft.com/office/drawing/2014/main" id="{152E5914-5CE6-4CF5-8323-46DC430550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8" name="TextBox 3847">
          <a:extLst>
            <a:ext uri="{FF2B5EF4-FFF2-40B4-BE49-F238E27FC236}">
              <a16:creationId xmlns:a16="http://schemas.microsoft.com/office/drawing/2014/main" id="{4CC42EA6-FAEA-4ECD-ADB7-808F034C8D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49" name="TextBox 3848">
          <a:extLst>
            <a:ext uri="{FF2B5EF4-FFF2-40B4-BE49-F238E27FC236}">
              <a16:creationId xmlns:a16="http://schemas.microsoft.com/office/drawing/2014/main" id="{5A28E0CE-E563-4BBA-8FB7-959FB45AB0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0" name="TextBox 3849">
          <a:extLst>
            <a:ext uri="{FF2B5EF4-FFF2-40B4-BE49-F238E27FC236}">
              <a16:creationId xmlns:a16="http://schemas.microsoft.com/office/drawing/2014/main" id="{3799A111-7236-4153-8EF2-8788906BBC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1" name="TextBox 3850">
          <a:extLst>
            <a:ext uri="{FF2B5EF4-FFF2-40B4-BE49-F238E27FC236}">
              <a16:creationId xmlns:a16="http://schemas.microsoft.com/office/drawing/2014/main" id="{FF2A4575-C65B-4F50-87FE-D47A4EAA24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2" name="TextBox 3851">
          <a:extLst>
            <a:ext uri="{FF2B5EF4-FFF2-40B4-BE49-F238E27FC236}">
              <a16:creationId xmlns:a16="http://schemas.microsoft.com/office/drawing/2014/main" id="{44908724-0C28-4414-A942-7FF58E5425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3" name="TextBox 3852">
          <a:extLst>
            <a:ext uri="{FF2B5EF4-FFF2-40B4-BE49-F238E27FC236}">
              <a16:creationId xmlns:a16="http://schemas.microsoft.com/office/drawing/2014/main" id="{471E2D1E-2D29-4A95-8C9D-814F9AE60A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4" name="TextBox 3853">
          <a:extLst>
            <a:ext uri="{FF2B5EF4-FFF2-40B4-BE49-F238E27FC236}">
              <a16:creationId xmlns:a16="http://schemas.microsoft.com/office/drawing/2014/main" id="{134AB673-9619-4A79-97E3-85A216EEFE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5" name="TextBox 3854">
          <a:extLst>
            <a:ext uri="{FF2B5EF4-FFF2-40B4-BE49-F238E27FC236}">
              <a16:creationId xmlns:a16="http://schemas.microsoft.com/office/drawing/2014/main" id="{B1B1A22B-A4C5-415C-BB46-421FBCF584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6" name="TextBox 3855">
          <a:extLst>
            <a:ext uri="{FF2B5EF4-FFF2-40B4-BE49-F238E27FC236}">
              <a16:creationId xmlns:a16="http://schemas.microsoft.com/office/drawing/2014/main" id="{3DFA5051-B1F0-4602-BC23-AD458F6E36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7" name="TextBox 3856">
          <a:extLst>
            <a:ext uri="{FF2B5EF4-FFF2-40B4-BE49-F238E27FC236}">
              <a16:creationId xmlns:a16="http://schemas.microsoft.com/office/drawing/2014/main" id="{886854D7-C7D7-4239-BBA0-7757A08615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8" name="TextBox 3857">
          <a:extLst>
            <a:ext uri="{FF2B5EF4-FFF2-40B4-BE49-F238E27FC236}">
              <a16:creationId xmlns:a16="http://schemas.microsoft.com/office/drawing/2014/main" id="{C682D22F-0E5A-4A5F-A145-B9EEA8054C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59" name="TextBox 3858">
          <a:extLst>
            <a:ext uri="{FF2B5EF4-FFF2-40B4-BE49-F238E27FC236}">
              <a16:creationId xmlns:a16="http://schemas.microsoft.com/office/drawing/2014/main" id="{6B328A6C-68A3-4444-8981-CC6A849231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0" name="TextBox 3859">
          <a:extLst>
            <a:ext uri="{FF2B5EF4-FFF2-40B4-BE49-F238E27FC236}">
              <a16:creationId xmlns:a16="http://schemas.microsoft.com/office/drawing/2014/main" id="{AE2216D9-4E8F-4BB5-AB43-E07ACED687A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1" name="TextBox 3860">
          <a:extLst>
            <a:ext uri="{FF2B5EF4-FFF2-40B4-BE49-F238E27FC236}">
              <a16:creationId xmlns:a16="http://schemas.microsoft.com/office/drawing/2014/main" id="{5AE5E959-991D-48AA-930A-89A6392715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2" name="TextBox 3861">
          <a:extLst>
            <a:ext uri="{FF2B5EF4-FFF2-40B4-BE49-F238E27FC236}">
              <a16:creationId xmlns:a16="http://schemas.microsoft.com/office/drawing/2014/main" id="{F3439142-3225-4565-8A34-5FC02FB43A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3" name="TextBox 3862">
          <a:extLst>
            <a:ext uri="{FF2B5EF4-FFF2-40B4-BE49-F238E27FC236}">
              <a16:creationId xmlns:a16="http://schemas.microsoft.com/office/drawing/2014/main" id="{A6D1D7C1-562E-4DFC-922D-2CD45EB145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4" name="TextBox 3863">
          <a:extLst>
            <a:ext uri="{FF2B5EF4-FFF2-40B4-BE49-F238E27FC236}">
              <a16:creationId xmlns:a16="http://schemas.microsoft.com/office/drawing/2014/main" id="{12B2580F-9B70-4038-AC46-29A1ADEF217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5" name="TextBox 3864">
          <a:extLst>
            <a:ext uri="{FF2B5EF4-FFF2-40B4-BE49-F238E27FC236}">
              <a16:creationId xmlns:a16="http://schemas.microsoft.com/office/drawing/2014/main" id="{7C0277D3-A042-43FC-AA1F-023160EF425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6" name="TextBox 3865">
          <a:extLst>
            <a:ext uri="{FF2B5EF4-FFF2-40B4-BE49-F238E27FC236}">
              <a16:creationId xmlns:a16="http://schemas.microsoft.com/office/drawing/2014/main" id="{64A0A8AA-EAAF-4C11-BF1A-8C56EC8C28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7" name="TextBox 3866">
          <a:extLst>
            <a:ext uri="{FF2B5EF4-FFF2-40B4-BE49-F238E27FC236}">
              <a16:creationId xmlns:a16="http://schemas.microsoft.com/office/drawing/2014/main" id="{9380C6BD-1E97-4880-92E3-4C16D66F81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8" name="TextBox 3867">
          <a:extLst>
            <a:ext uri="{FF2B5EF4-FFF2-40B4-BE49-F238E27FC236}">
              <a16:creationId xmlns:a16="http://schemas.microsoft.com/office/drawing/2014/main" id="{57AFDDBF-8A55-44B0-8F9D-FE9FD94544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69" name="TextBox 3868">
          <a:extLst>
            <a:ext uri="{FF2B5EF4-FFF2-40B4-BE49-F238E27FC236}">
              <a16:creationId xmlns:a16="http://schemas.microsoft.com/office/drawing/2014/main" id="{C58BCE81-E652-4432-8258-824CDFBFCEC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0" name="TextBox 3869">
          <a:extLst>
            <a:ext uri="{FF2B5EF4-FFF2-40B4-BE49-F238E27FC236}">
              <a16:creationId xmlns:a16="http://schemas.microsoft.com/office/drawing/2014/main" id="{0DBA659F-F3FF-4AEC-B750-34375654FD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1" name="TextBox 3870">
          <a:extLst>
            <a:ext uri="{FF2B5EF4-FFF2-40B4-BE49-F238E27FC236}">
              <a16:creationId xmlns:a16="http://schemas.microsoft.com/office/drawing/2014/main" id="{4AEB366C-696D-4563-A970-20B6DDD68B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2" name="TextBox 3871">
          <a:extLst>
            <a:ext uri="{FF2B5EF4-FFF2-40B4-BE49-F238E27FC236}">
              <a16:creationId xmlns:a16="http://schemas.microsoft.com/office/drawing/2014/main" id="{2DB27B01-1CB9-4A14-92A3-33FD9EEA4CD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3" name="TextBox 3872">
          <a:extLst>
            <a:ext uri="{FF2B5EF4-FFF2-40B4-BE49-F238E27FC236}">
              <a16:creationId xmlns:a16="http://schemas.microsoft.com/office/drawing/2014/main" id="{A176B36F-DC76-4EB4-8D1F-611A7DFD4B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4" name="TextBox 3873">
          <a:extLst>
            <a:ext uri="{FF2B5EF4-FFF2-40B4-BE49-F238E27FC236}">
              <a16:creationId xmlns:a16="http://schemas.microsoft.com/office/drawing/2014/main" id="{42A8DF02-EA76-48E7-98B8-9D6AAA4E26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5" name="TextBox 3874">
          <a:extLst>
            <a:ext uri="{FF2B5EF4-FFF2-40B4-BE49-F238E27FC236}">
              <a16:creationId xmlns:a16="http://schemas.microsoft.com/office/drawing/2014/main" id="{8015102D-9C94-4435-9EF5-7646728BD7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6" name="TextBox 3875">
          <a:extLst>
            <a:ext uri="{FF2B5EF4-FFF2-40B4-BE49-F238E27FC236}">
              <a16:creationId xmlns:a16="http://schemas.microsoft.com/office/drawing/2014/main" id="{B317643C-0B3A-4C0E-9CD3-13E5769706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7" name="TextBox 3876">
          <a:extLst>
            <a:ext uri="{FF2B5EF4-FFF2-40B4-BE49-F238E27FC236}">
              <a16:creationId xmlns:a16="http://schemas.microsoft.com/office/drawing/2014/main" id="{38EE5D21-F1DD-484F-8673-0A00A82E92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8" name="TextBox 3877">
          <a:extLst>
            <a:ext uri="{FF2B5EF4-FFF2-40B4-BE49-F238E27FC236}">
              <a16:creationId xmlns:a16="http://schemas.microsoft.com/office/drawing/2014/main" id="{88C48A9C-47E6-4190-8989-2DFBC29A9B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79" name="TextBox 3878">
          <a:extLst>
            <a:ext uri="{FF2B5EF4-FFF2-40B4-BE49-F238E27FC236}">
              <a16:creationId xmlns:a16="http://schemas.microsoft.com/office/drawing/2014/main" id="{3F5DDC4A-6ACD-4AC1-8360-9257E60D7D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0" name="TextBox 3879">
          <a:extLst>
            <a:ext uri="{FF2B5EF4-FFF2-40B4-BE49-F238E27FC236}">
              <a16:creationId xmlns:a16="http://schemas.microsoft.com/office/drawing/2014/main" id="{95A8DDCC-1898-453B-BC02-C0DB213168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1" name="TextBox 3880">
          <a:extLst>
            <a:ext uri="{FF2B5EF4-FFF2-40B4-BE49-F238E27FC236}">
              <a16:creationId xmlns:a16="http://schemas.microsoft.com/office/drawing/2014/main" id="{A2419ACC-5FE4-477D-AE84-93BDA6A008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2" name="TextBox 3881">
          <a:extLst>
            <a:ext uri="{FF2B5EF4-FFF2-40B4-BE49-F238E27FC236}">
              <a16:creationId xmlns:a16="http://schemas.microsoft.com/office/drawing/2014/main" id="{F30E7702-A071-4BED-9491-499A03B21B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3" name="TextBox 3882">
          <a:extLst>
            <a:ext uri="{FF2B5EF4-FFF2-40B4-BE49-F238E27FC236}">
              <a16:creationId xmlns:a16="http://schemas.microsoft.com/office/drawing/2014/main" id="{C1469920-2837-4D8E-8CE8-9ED8402F32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4" name="TextBox 3883">
          <a:extLst>
            <a:ext uri="{FF2B5EF4-FFF2-40B4-BE49-F238E27FC236}">
              <a16:creationId xmlns:a16="http://schemas.microsoft.com/office/drawing/2014/main" id="{1E29E27D-46CA-4537-9B4F-ABAC4558F2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5" name="TextBox 3884">
          <a:extLst>
            <a:ext uri="{FF2B5EF4-FFF2-40B4-BE49-F238E27FC236}">
              <a16:creationId xmlns:a16="http://schemas.microsoft.com/office/drawing/2014/main" id="{175EE6A9-BF18-4541-87C4-EF1535EC1F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6" name="TextBox 3885">
          <a:extLst>
            <a:ext uri="{FF2B5EF4-FFF2-40B4-BE49-F238E27FC236}">
              <a16:creationId xmlns:a16="http://schemas.microsoft.com/office/drawing/2014/main" id="{6B685323-D7A8-467A-AD31-B7AE58E1B1A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7" name="TextBox 3886">
          <a:extLst>
            <a:ext uri="{FF2B5EF4-FFF2-40B4-BE49-F238E27FC236}">
              <a16:creationId xmlns:a16="http://schemas.microsoft.com/office/drawing/2014/main" id="{6487C19B-36E8-479D-926B-10E932C3EC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8" name="TextBox 3887">
          <a:extLst>
            <a:ext uri="{FF2B5EF4-FFF2-40B4-BE49-F238E27FC236}">
              <a16:creationId xmlns:a16="http://schemas.microsoft.com/office/drawing/2014/main" id="{729D3DC6-07E0-4F81-9FF1-C8F402012D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89" name="TextBox 3888">
          <a:extLst>
            <a:ext uri="{FF2B5EF4-FFF2-40B4-BE49-F238E27FC236}">
              <a16:creationId xmlns:a16="http://schemas.microsoft.com/office/drawing/2014/main" id="{1499EE88-2536-4F42-A342-461DFB8C47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0" name="TextBox 3889">
          <a:extLst>
            <a:ext uri="{FF2B5EF4-FFF2-40B4-BE49-F238E27FC236}">
              <a16:creationId xmlns:a16="http://schemas.microsoft.com/office/drawing/2014/main" id="{A2A7F119-D4E3-431E-B3AA-17B930762F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1" name="TextBox 3890">
          <a:extLst>
            <a:ext uri="{FF2B5EF4-FFF2-40B4-BE49-F238E27FC236}">
              <a16:creationId xmlns:a16="http://schemas.microsoft.com/office/drawing/2014/main" id="{18D3CF20-CCDD-489D-A2AC-7A3DC358E2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2" name="TextBox 3891">
          <a:extLst>
            <a:ext uri="{FF2B5EF4-FFF2-40B4-BE49-F238E27FC236}">
              <a16:creationId xmlns:a16="http://schemas.microsoft.com/office/drawing/2014/main" id="{B57A1768-22E5-4264-AA28-0AB3011027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3" name="TextBox 3892">
          <a:extLst>
            <a:ext uri="{FF2B5EF4-FFF2-40B4-BE49-F238E27FC236}">
              <a16:creationId xmlns:a16="http://schemas.microsoft.com/office/drawing/2014/main" id="{5BEDA1F5-080E-470A-B86B-FF8D67C612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4" name="TextBox 3893">
          <a:extLst>
            <a:ext uri="{FF2B5EF4-FFF2-40B4-BE49-F238E27FC236}">
              <a16:creationId xmlns:a16="http://schemas.microsoft.com/office/drawing/2014/main" id="{23F1DD11-1B61-4693-B747-B73D6FA3D1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5" name="TextBox 3894">
          <a:extLst>
            <a:ext uri="{FF2B5EF4-FFF2-40B4-BE49-F238E27FC236}">
              <a16:creationId xmlns:a16="http://schemas.microsoft.com/office/drawing/2014/main" id="{6F91B6A2-3DC4-415F-9ECF-49B78D7BBC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6" name="TextBox 3895">
          <a:extLst>
            <a:ext uri="{FF2B5EF4-FFF2-40B4-BE49-F238E27FC236}">
              <a16:creationId xmlns:a16="http://schemas.microsoft.com/office/drawing/2014/main" id="{97E3ACBB-EF0B-4411-8254-C2A6265F03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7" name="TextBox 3896">
          <a:extLst>
            <a:ext uri="{FF2B5EF4-FFF2-40B4-BE49-F238E27FC236}">
              <a16:creationId xmlns:a16="http://schemas.microsoft.com/office/drawing/2014/main" id="{37A6ADDA-3731-4701-918E-3F2F2349CD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8" name="TextBox 3897">
          <a:extLst>
            <a:ext uri="{FF2B5EF4-FFF2-40B4-BE49-F238E27FC236}">
              <a16:creationId xmlns:a16="http://schemas.microsoft.com/office/drawing/2014/main" id="{D9340CF4-C2C8-4535-A61E-FF3DBA7FB7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899" name="TextBox 3898">
          <a:extLst>
            <a:ext uri="{FF2B5EF4-FFF2-40B4-BE49-F238E27FC236}">
              <a16:creationId xmlns:a16="http://schemas.microsoft.com/office/drawing/2014/main" id="{A1A897D6-495B-42DE-8412-A0F1E619A9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0" name="TextBox 3899">
          <a:extLst>
            <a:ext uri="{FF2B5EF4-FFF2-40B4-BE49-F238E27FC236}">
              <a16:creationId xmlns:a16="http://schemas.microsoft.com/office/drawing/2014/main" id="{505631D8-2215-4C21-920A-D5687BF553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1" name="TextBox 3900">
          <a:extLst>
            <a:ext uri="{FF2B5EF4-FFF2-40B4-BE49-F238E27FC236}">
              <a16:creationId xmlns:a16="http://schemas.microsoft.com/office/drawing/2014/main" id="{AB96DE97-A79D-40FD-B3DC-9421029C24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2" name="TextBox 3901">
          <a:extLst>
            <a:ext uri="{FF2B5EF4-FFF2-40B4-BE49-F238E27FC236}">
              <a16:creationId xmlns:a16="http://schemas.microsoft.com/office/drawing/2014/main" id="{8BCABA72-C673-449E-9583-727B931BE9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3" name="TextBox 3902">
          <a:extLst>
            <a:ext uri="{FF2B5EF4-FFF2-40B4-BE49-F238E27FC236}">
              <a16:creationId xmlns:a16="http://schemas.microsoft.com/office/drawing/2014/main" id="{A6AAA00D-1390-4BDA-9762-A9D5A951D8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4" name="TextBox 3903">
          <a:extLst>
            <a:ext uri="{FF2B5EF4-FFF2-40B4-BE49-F238E27FC236}">
              <a16:creationId xmlns:a16="http://schemas.microsoft.com/office/drawing/2014/main" id="{E08C5386-E273-44DB-83A2-7A7B2C6E43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5" name="TextBox 3904">
          <a:extLst>
            <a:ext uri="{FF2B5EF4-FFF2-40B4-BE49-F238E27FC236}">
              <a16:creationId xmlns:a16="http://schemas.microsoft.com/office/drawing/2014/main" id="{4DA46586-22E9-4C1D-943C-506CDC3AFE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6" name="TextBox 3905">
          <a:extLst>
            <a:ext uri="{FF2B5EF4-FFF2-40B4-BE49-F238E27FC236}">
              <a16:creationId xmlns:a16="http://schemas.microsoft.com/office/drawing/2014/main" id="{C00D265F-D18D-4FD2-9A09-0ADC17FA22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7" name="TextBox 3906">
          <a:extLst>
            <a:ext uri="{FF2B5EF4-FFF2-40B4-BE49-F238E27FC236}">
              <a16:creationId xmlns:a16="http://schemas.microsoft.com/office/drawing/2014/main" id="{203E3818-6001-43E5-A6A7-5411433186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8" name="TextBox 3907">
          <a:extLst>
            <a:ext uri="{FF2B5EF4-FFF2-40B4-BE49-F238E27FC236}">
              <a16:creationId xmlns:a16="http://schemas.microsoft.com/office/drawing/2014/main" id="{F5135678-FA87-4D84-B6BF-CB9858CE0A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09" name="TextBox 3908">
          <a:extLst>
            <a:ext uri="{FF2B5EF4-FFF2-40B4-BE49-F238E27FC236}">
              <a16:creationId xmlns:a16="http://schemas.microsoft.com/office/drawing/2014/main" id="{B7691A0A-2017-4FBA-9757-944F3DD9E7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0" name="TextBox 3909">
          <a:extLst>
            <a:ext uri="{FF2B5EF4-FFF2-40B4-BE49-F238E27FC236}">
              <a16:creationId xmlns:a16="http://schemas.microsoft.com/office/drawing/2014/main" id="{E9BA5324-FBAA-4BCA-82BE-E054E19D0E5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1" name="TextBox 3910">
          <a:extLst>
            <a:ext uri="{FF2B5EF4-FFF2-40B4-BE49-F238E27FC236}">
              <a16:creationId xmlns:a16="http://schemas.microsoft.com/office/drawing/2014/main" id="{08B9BD0E-E2E8-44DD-8148-7731A5FC1C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2" name="TextBox 3911">
          <a:extLst>
            <a:ext uri="{FF2B5EF4-FFF2-40B4-BE49-F238E27FC236}">
              <a16:creationId xmlns:a16="http://schemas.microsoft.com/office/drawing/2014/main" id="{48C4478F-71E6-4FCB-81C0-0687A4D170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3" name="TextBox 3912">
          <a:extLst>
            <a:ext uri="{FF2B5EF4-FFF2-40B4-BE49-F238E27FC236}">
              <a16:creationId xmlns:a16="http://schemas.microsoft.com/office/drawing/2014/main" id="{F0007C22-748E-47EE-925E-FAD414D3D7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4" name="TextBox 3913">
          <a:extLst>
            <a:ext uri="{FF2B5EF4-FFF2-40B4-BE49-F238E27FC236}">
              <a16:creationId xmlns:a16="http://schemas.microsoft.com/office/drawing/2014/main" id="{00748FDF-0E8F-4680-9886-192669776E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5" name="TextBox 3914">
          <a:extLst>
            <a:ext uri="{FF2B5EF4-FFF2-40B4-BE49-F238E27FC236}">
              <a16:creationId xmlns:a16="http://schemas.microsoft.com/office/drawing/2014/main" id="{031C2C8C-796B-47EA-BABD-15897A1D8A1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6" name="TextBox 3915">
          <a:extLst>
            <a:ext uri="{FF2B5EF4-FFF2-40B4-BE49-F238E27FC236}">
              <a16:creationId xmlns:a16="http://schemas.microsoft.com/office/drawing/2014/main" id="{C53ECBCC-EFC6-4B58-B97A-FF37B3D73E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7" name="TextBox 3916">
          <a:extLst>
            <a:ext uri="{FF2B5EF4-FFF2-40B4-BE49-F238E27FC236}">
              <a16:creationId xmlns:a16="http://schemas.microsoft.com/office/drawing/2014/main" id="{40AA4897-0AD4-4A19-B1CF-BDC7AF476AF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8" name="TextBox 3917">
          <a:extLst>
            <a:ext uri="{FF2B5EF4-FFF2-40B4-BE49-F238E27FC236}">
              <a16:creationId xmlns:a16="http://schemas.microsoft.com/office/drawing/2014/main" id="{63DBC819-CC9B-4900-A858-C19A15A5CC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19" name="TextBox 3918">
          <a:extLst>
            <a:ext uri="{FF2B5EF4-FFF2-40B4-BE49-F238E27FC236}">
              <a16:creationId xmlns:a16="http://schemas.microsoft.com/office/drawing/2014/main" id="{54673F88-B837-45C8-878E-54987D81E2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0" name="TextBox 3919">
          <a:extLst>
            <a:ext uri="{FF2B5EF4-FFF2-40B4-BE49-F238E27FC236}">
              <a16:creationId xmlns:a16="http://schemas.microsoft.com/office/drawing/2014/main" id="{1609BFF2-8ED8-43C0-807C-F3213A3BC9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1" name="TextBox 3920">
          <a:extLst>
            <a:ext uri="{FF2B5EF4-FFF2-40B4-BE49-F238E27FC236}">
              <a16:creationId xmlns:a16="http://schemas.microsoft.com/office/drawing/2014/main" id="{92478680-9C21-4661-94CE-D0C83E1720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2" name="TextBox 3921">
          <a:extLst>
            <a:ext uri="{FF2B5EF4-FFF2-40B4-BE49-F238E27FC236}">
              <a16:creationId xmlns:a16="http://schemas.microsoft.com/office/drawing/2014/main" id="{17823CAC-618E-40CE-B55D-3D4292E0FA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3" name="TextBox 3922">
          <a:extLst>
            <a:ext uri="{FF2B5EF4-FFF2-40B4-BE49-F238E27FC236}">
              <a16:creationId xmlns:a16="http://schemas.microsoft.com/office/drawing/2014/main" id="{365BF341-E05C-47E2-8DDC-91FEF1C253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4" name="TextBox 3923">
          <a:extLst>
            <a:ext uri="{FF2B5EF4-FFF2-40B4-BE49-F238E27FC236}">
              <a16:creationId xmlns:a16="http://schemas.microsoft.com/office/drawing/2014/main" id="{9B12501F-A83A-4762-8BAB-925F81D9DE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5" name="TextBox 3924">
          <a:extLst>
            <a:ext uri="{FF2B5EF4-FFF2-40B4-BE49-F238E27FC236}">
              <a16:creationId xmlns:a16="http://schemas.microsoft.com/office/drawing/2014/main" id="{80736FC5-4C09-4FB9-A0A3-CC71BB9453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6" name="TextBox 3925">
          <a:extLst>
            <a:ext uri="{FF2B5EF4-FFF2-40B4-BE49-F238E27FC236}">
              <a16:creationId xmlns:a16="http://schemas.microsoft.com/office/drawing/2014/main" id="{84BFA0F4-76B5-4732-9FE9-5CDBF36C7A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7" name="TextBox 3926">
          <a:extLst>
            <a:ext uri="{FF2B5EF4-FFF2-40B4-BE49-F238E27FC236}">
              <a16:creationId xmlns:a16="http://schemas.microsoft.com/office/drawing/2014/main" id="{1EB6EDA4-EE3D-40B4-9B70-394A34CF78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8" name="TextBox 3927">
          <a:extLst>
            <a:ext uri="{FF2B5EF4-FFF2-40B4-BE49-F238E27FC236}">
              <a16:creationId xmlns:a16="http://schemas.microsoft.com/office/drawing/2014/main" id="{F7FA9A31-5390-4BFB-9CE9-D94858126F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29" name="TextBox 3928">
          <a:extLst>
            <a:ext uri="{FF2B5EF4-FFF2-40B4-BE49-F238E27FC236}">
              <a16:creationId xmlns:a16="http://schemas.microsoft.com/office/drawing/2014/main" id="{6B8C3FEA-3A4A-48AF-8FA3-64019A7BEF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0" name="TextBox 3929">
          <a:extLst>
            <a:ext uri="{FF2B5EF4-FFF2-40B4-BE49-F238E27FC236}">
              <a16:creationId xmlns:a16="http://schemas.microsoft.com/office/drawing/2014/main" id="{D9CF321C-DC57-4B2B-84F8-22567BE926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1" name="TextBox 3930">
          <a:extLst>
            <a:ext uri="{FF2B5EF4-FFF2-40B4-BE49-F238E27FC236}">
              <a16:creationId xmlns:a16="http://schemas.microsoft.com/office/drawing/2014/main" id="{22F0C19B-D430-4DC9-A163-E138A700D2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2" name="TextBox 3931">
          <a:extLst>
            <a:ext uri="{FF2B5EF4-FFF2-40B4-BE49-F238E27FC236}">
              <a16:creationId xmlns:a16="http://schemas.microsoft.com/office/drawing/2014/main" id="{E587D1E3-67DA-46E8-AABF-C3EE664460A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3" name="TextBox 3932">
          <a:extLst>
            <a:ext uri="{FF2B5EF4-FFF2-40B4-BE49-F238E27FC236}">
              <a16:creationId xmlns:a16="http://schemas.microsoft.com/office/drawing/2014/main" id="{CE4130F2-9C48-4C3E-A031-3E67BA9F1F6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4" name="TextBox 3933">
          <a:extLst>
            <a:ext uri="{FF2B5EF4-FFF2-40B4-BE49-F238E27FC236}">
              <a16:creationId xmlns:a16="http://schemas.microsoft.com/office/drawing/2014/main" id="{17614E4B-A2BE-4E62-955C-D9C6EB2EE8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5" name="TextBox 3934">
          <a:extLst>
            <a:ext uri="{FF2B5EF4-FFF2-40B4-BE49-F238E27FC236}">
              <a16:creationId xmlns:a16="http://schemas.microsoft.com/office/drawing/2014/main" id="{D614FAC7-885D-48C5-978D-6866CECF5FD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6" name="TextBox 3935">
          <a:extLst>
            <a:ext uri="{FF2B5EF4-FFF2-40B4-BE49-F238E27FC236}">
              <a16:creationId xmlns:a16="http://schemas.microsoft.com/office/drawing/2014/main" id="{61B0D6E6-AAEA-4596-A4DD-7C74A1EF05B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7" name="TextBox 3936">
          <a:extLst>
            <a:ext uri="{FF2B5EF4-FFF2-40B4-BE49-F238E27FC236}">
              <a16:creationId xmlns:a16="http://schemas.microsoft.com/office/drawing/2014/main" id="{DA4A2DE8-3D72-4E51-A0C3-FC45AEA24DF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8" name="TextBox 3937">
          <a:extLst>
            <a:ext uri="{FF2B5EF4-FFF2-40B4-BE49-F238E27FC236}">
              <a16:creationId xmlns:a16="http://schemas.microsoft.com/office/drawing/2014/main" id="{2A6FEE07-7D36-41C0-BF81-B182ED606B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39" name="TextBox 3938">
          <a:extLst>
            <a:ext uri="{FF2B5EF4-FFF2-40B4-BE49-F238E27FC236}">
              <a16:creationId xmlns:a16="http://schemas.microsoft.com/office/drawing/2014/main" id="{D96053E4-000F-487A-A189-6506CF2B4F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0" name="TextBox 3939">
          <a:extLst>
            <a:ext uri="{FF2B5EF4-FFF2-40B4-BE49-F238E27FC236}">
              <a16:creationId xmlns:a16="http://schemas.microsoft.com/office/drawing/2014/main" id="{A2479EC0-367E-4437-90D3-23DDABDAA1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1" name="TextBox 3940">
          <a:extLst>
            <a:ext uri="{FF2B5EF4-FFF2-40B4-BE49-F238E27FC236}">
              <a16:creationId xmlns:a16="http://schemas.microsoft.com/office/drawing/2014/main" id="{FD227A33-AD8E-4C3B-9138-F77C56639C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2" name="TextBox 3941">
          <a:extLst>
            <a:ext uri="{FF2B5EF4-FFF2-40B4-BE49-F238E27FC236}">
              <a16:creationId xmlns:a16="http://schemas.microsoft.com/office/drawing/2014/main" id="{46DD0498-9BD2-4BA6-8B0F-D5E23044CC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3" name="TextBox 3942">
          <a:extLst>
            <a:ext uri="{FF2B5EF4-FFF2-40B4-BE49-F238E27FC236}">
              <a16:creationId xmlns:a16="http://schemas.microsoft.com/office/drawing/2014/main" id="{88BBC8DF-3A86-4042-9C86-F40ADFBC02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4" name="TextBox 3943">
          <a:extLst>
            <a:ext uri="{FF2B5EF4-FFF2-40B4-BE49-F238E27FC236}">
              <a16:creationId xmlns:a16="http://schemas.microsoft.com/office/drawing/2014/main" id="{074F8623-B4F6-4C22-9F5B-11D9CC9A37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5" name="TextBox 3944">
          <a:extLst>
            <a:ext uri="{FF2B5EF4-FFF2-40B4-BE49-F238E27FC236}">
              <a16:creationId xmlns:a16="http://schemas.microsoft.com/office/drawing/2014/main" id="{35CACB14-E938-462F-9E2D-66F4CE048A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6" name="TextBox 3945">
          <a:extLst>
            <a:ext uri="{FF2B5EF4-FFF2-40B4-BE49-F238E27FC236}">
              <a16:creationId xmlns:a16="http://schemas.microsoft.com/office/drawing/2014/main" id="{2445F2FC-C3CA-4FE1-8118-D2B77ABC8E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7" name="TextBox 3946">
          <a:extLst>
            <a:ext uri="{FF2B5EF4-FFF2-40B4-BE49-F238E27FC236}">
              <a16:creationId xmlns:a16="http://schemas.microsoft.com/office/drawing/2014/main" id="{1ACD9DA4-A0AA-4962-B4E1-B27A0B9626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8" name="TextBox 3947">
          <a:extLst>
            <a:ext uri="{FF2B5EF4-FFF2-40B4-BE49-F238E27FC236}">
              <a16:creationId xmlns:a16="http://schemas.microsoft.com/office/drawing/2014/main" id="{41BAE85C-A28F-455E-A0F5-006E68AE74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49" name="TextBox 3948">
          <a:extLst>
            <a:ext uri="{FF2B5EF4-FFF2-40B4-BE49-F238E27FC236}">
              <a16:creationId xmlns:a16="http://schemas.microsoft.com/office/drawing/2014/main" id="{9F13ED65-5FA0-4617-A507-9AFDDE25B10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0" name="TextBox 3949">
          <a:extLst>
            <a:ext uri="{FF2B5EF4-FFF2-40B4-BE49-F238E27FC236}">
              <a16:creationId xmlns:a16="http://schemas.microsoft.com/office/drawing/2014/main" id="{968FF548-5D8F-496D-9B85-952344F2E1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1" name="TextBox 3950">
          <a:extLst>
            <a:ext uri="{FF2B5EF4-FFF2-40B4-BE49-F238E27FC236}">
              <a16:creationId xmlns:a16="http://schemas.microsoft.com/office/drawing/2014/main" id="{B0E7B92C-CE07-4F39-9C9E-6E5A6B3B75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2" name="TextBox 3951">
          <a:extLst>
            <a:ext uri="{FF2B5EF4-FFF2-40B4-BE49-F238E27FC236}">
              <a16:creationId xmlns:a16="http://schemas.microsoft.com/office/drawing/2014/main" id="{B714CD85-F18B-4197-A310-EF94B5D620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3" name="TextBox 3952">
          <a:extLst>
            <a:ext uri="{FF2B5EF4-FFF2-40B4-BE49-F238E27FC236}">
              <a16:creationId xmlns:a16="http://schemas.microsoft.com/office/drawing/2014/main" id="{D034D06B-6C76-4512-BBEA-2EACC0CD5C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4" name="TextBox 3953">
          <a:extLst>
            <a:ext uri="{FF2B5EF4-FFF2-40B4-BE49-F238E27FC236}">
              <a16:creationId xmlns:a16="http://schemas.microsoft.com/office/drawing/2014/main" id="{85D03409-5722-496E-96B5-8623C49BD1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5" name="TextBox 3954">
          <a:extLst>
            <a:ext uri="{FF2B5EF4-FFF2-40B4-BE49-F238E27FC236}">
              <a16:creationId xmlns:a16="http://schemas.microsoft.com/office/drawing/2014/main" id="{F653D954-1ED5-49DB-A0AD-457574A0BD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6" name="TextBox 3955">
          <a:extLst>
            <a:ext uri="{FF2B5EF4-FFF2-40B4-BE49-F238E27FC236}">
              <a16:creationId xmlns:a16="http://schemas.microsoft.com/office/drawing/2014/main" id="{63239959-73F1-49EB-B9AE-874A0199E9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7" name="TextBox 3956">
          <a:extLst>
            <a:ext uri="{FF2B5EF4-FFF2-40B4-BE49-F238E27FC236}">
              <a16:creationId xmlns:a16="http://schemas.microsoft.com/office/drawing/2014/main" id="{E8AF6485-5E0B-43E4-AB50-4B7B3CB7AE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8" name="TextBox 3957">
          <a:extLst>
            <a:ext uri="{FF2B5EF4-FFF2-40B4-BE49-F238E27FC236}">
              <a16:creationId xmlns:a16="http://schemas.microsoft.com/office/drawing/2014/main" id="{8A695A50-F200-4709-88ED-55636E49361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59" name="TextBox 3958">
          <a:extLst>
            <a:ext uri="{FF2B5EF4-FFF2-40B4-BE49-F238E27FC236}">
              <a16:creationId xmlns:a16="http://schemas.microsoft.com/office/drawing/2014/main" id="{C348731E-FE6A-482B-9910-4F9A70A3033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0" name="TextBox 3959">
          <a:extLst>
            <a:ext uri="{FF2B5EF4-FFF2-40B4-BE49-F238E27FC236}">
              <a16:creationId xmlns:a16="http://schemas.microsoft.com/office/drawing/2014/main" id="{E8128989-CDD1-444D-A5B7-3E8B9D22DB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1" name="TextBox 3960">
          <a:extLst>
            <a:ext uri="{FF2B5EF4-FFF2-40B4-BE49-F238E27FC236}">
              <a16:creationId xmlns:a16="http://schemas.microsoft.com/office/drawing/2014/main" id="{D5E70CB3-0200-4669-BD36-B7912A2AE9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2" name="TextBox 3961">
          <a:extLst>
            <a:ext uri="{FF2B5EF4-FFF2-40B4-BE49-F238E27FC236}">
              <a16:creationId xmlns:a16="http://schemas.microsoft.com/office/drawing/2014/main" id="{102CDEA2-AA4F-4C8A-A1FC-F849CDA831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3" name="TextBox 3962">
          <a:extLst>
            <a:ext uri="{FF2B5EF4-FFF2-40B4-BE49-F238E27FC236}">
              <a16:creationId xmlns:a16="http://schemas.microsoft.com/office/drawing/2014/main" id="{24F4388F-50FA-4D61-9E57-AABEAE8A6A7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4" name="TextBox 3963">
          <a:extLst>
            <a:ext uri="{FF2B5EF4-FFF2-40B4-BE49-F238E27FC236}">
              <a16:creationId xmlns:a16="http://schemas.microsoft.com/office/drawing/2014/main" id="{7C49FC9D-CF65-4A88-A6B3-94100D640B5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5" name="TextBox 3964">
          <a:extLst>
            <a:ext uri="{FF2B5EF4-FFF2-40B4-BE49-F238E27FC236}">
              <a16:creationId xmlns:a16="http://schemas.microsoft.com/office/drawing/2014/main" id="{648C441A-D0A1-427C-A9CF-A1AF9A995AB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6" name="TextBox 3965">
          <a:extLst>
            <a:ext uri="{FF2B5EF4-FFF2-40B4-BE49-F238E27FC236}">
              <a16:creationId xmlns:a16="http://schemas.microsoft.com/office/drawing/2014/main" id="{205ECF8D-A9B0-4642-9972-F872FC90459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7" name="TextBox 3966">
          <a:extLst>
            <a:ext uri="{FF2B5EF4-FFF2-40B4-BE49-F238E27FC236}">
              <a16:creationId xmlns:a16="http://schemas.microsoft.com/office/drawing/2014/main" id="{F6952CF7-3351-4D2E-A429-4C34A1357A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8" name="TextBox 3967">
          <a:extLst>
            <a:ext uri="{FF2B5EF4-FFF2-40B4-BE49-F238E27FC236}">
              <a16:creationId xmlns:a16="http://schemas.microsoft.com/office/drawing/2014/main" id="{DB1C9E76-CB82-4ABD-A92F-204C3F58C2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69" name="TextBox 3968">
          <a:extLst>
            <a:ext uri="{FF2B5EF4-FFF2-40B4-BE49-F238E27FC236}">
              <a16:creationId xmlns:a16="http://schemas.microsoft.com/office/drawing/2014/main" id="{181A65E9-8151-49EC-ACFE-DE9F7E59D3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0" name="TextBox 3969">
          <a:extLst>
            <a:ext uri="{FF2B5EF4-FFF2-40B4-BE49-F238E27FC236}">
              <a16:creationId xmlns:a16="http://schemas.microsoft.com/office/drawing/2014/main" id="{4C1E0CBB-BE29-41DD-BD94-77639969F6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1" name="TextBox 3970">
          <a:extLst>
            <a:ext uri="{FF2B5EF4-FFF2-40B4-BE49-F238E27FC236}">
              <a16:creationId xmlns:a16="http://schemas.microsoft.com/office/drawing/2014/main" id="{B9DF33E7-CBA0-4A62-A390-0952F19764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2" name="TextBox 3971">
          <a:extLst>
            <a:ext uri="{FF2B5EF4-FFF2-40B4-BE49-F238E27FC236}">
              <a16:creationId xmlns:a16="http://schemas.microsoft.com/office/drawing/2014/main" id="{C2F32F3C-504E-42E0-8F19-1B85ED9086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3" name="TextBox 3972">
          <a:extLst>
            <a:ext uri="{FF2B5EF4-FFF2-40B4-BE49-F238E27FC236}">
              <a16:creationId xmlns:a16="http://schemas.microsoft.com/office/drawing/2014/main" id="{B0ED2D4C-0F3F-42D4-90D6-9B7BB826D9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4" name="TextBox 3973">
          <a:extLst>
            <a:ext uri="{FF2B5EF4-FFF2-40B4-BE49-F238E27FC236}">
              <a16:creationId xmlns:a16="http://schemas.microsoft.com/office/drawing/2014/main" id="{54C352B0-23C8-4208-8103-8A0D5565C1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5" name="TextBox 3974">
          <a:extLst>
            <a:ext uri="{FF2B5EF4-FFF2-40B4-BE49-F238E27FC236}">
              <a16:creationId xmlns:a16="http://schemas.microsoft.com/office/drawing/2014/main" id="{0AA5FA72-DAB5-45E0-B4F6-3E0AC8C235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6" name="TextBox 3975">
          <a:extLst>
            <a:ext uri="{FF2B5EF4-FFF2-40B4-BE49-F238E27FC236}">
              <a16:creationId xmlns:a16="http://schemas.microsoft.com/office/drawing/2014/main" id="{CB347F47-351A-4BFC-B76F-D4916481D8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7" name="TextBox 3976">
          <a:extLst>
            <a:ext uri="{FF2B5EF4-FFF2-40B4-BE49-F238E27FC236}">
              <a16:creationId xmlns:a16="http://schemas.microsoft.com/office/drawing/2014/main" id="{7AE38264-2C9E-47F6-8CE7-B2EC10A38DD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8" name="TextBox 3977">
          <a:extLst>
            <a:ext uri="{FF2B5EF4-FFF2-40B4-BE49-F238E27FC236}">
              <a16:creationId xmlns:a16="http://schemas.microsoft.com/office/drawing/2014/main" id="{30DD4746-29DE-427D-813E-F9AA997471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79" name="TextBox 3978">
          <a:extLst>
            <a:ext uri="{FF2B5EF4-FFF2-40B4-BE49-F238E27FC236}">
              <a16:creationId xmlns:a16="http://schemas.microsoft.com/office/drawing/2014/main" id="{1366FCAB-C31E-444E-8EDD-E3D070F2842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0" name="TextBox 3979">
          <a:extLst>
            <a:ext uri="{FF2B5EF4-FFF2-40B4-BE49-F238E27FC236}">
              <a16:creationId xmlns:a16="http://schemas.microsoft.com/office/drawing/2014/main" id="{63F6A3D9-4511-477A-8729-1CC895FF995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1" name="TextBox 3980">
          <a:extLst>
            <a:ext uri="{FF2B5EF4-FFF2-40B4-BE49-F238E27FC236}">
              <a16:creationId xmlns:a16="http://schemas.microsoft.com/office/drawing/2014/main" id="{37BC1EA8-6778-4535-BD34-C1041F15D0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2" name="TextBox 3981">
          <a:extLst>
            <a:ext uri="{FF2B5EF4-FFF2-40B4-BE49-F238E27FC236}">
              <a16:creationId xmlns:a16="http://schemas.microsoft.com/office/drawing/2014/main" id="{64EFE736-19A2-4D16-B7BB-7178212EC9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3" name="TextBox 3982">
          <a:extLst>
            <a:ext uri="{FF2B5EF4-FFF2-40B4-BE49-F238E27FC236}">
              <a16:creationId xmlns:a16="http://schemas.microsoft.com/office/drawing/2014/main" id="{B0F7F46F-8BF6-4941-A3D1-6EC4004573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4" name="TextBox 3983">
          <a:extLst>
            <a:ext uri="{FF2B5EF4-FFF2-40B4-BE49-F238E27FC236}">
              <a16:creationId xmlns:a16="http://schemas.microsoft.com/office/drawing/2014/main" id="{2BD334FF-56AA-412D-9B7C-4066C244BE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5" name="TextBox 3984">
          <a:extLst>
            <a:ext uri="{FF2B5EF4-FFF2-40B4-BE49-F238E27FC236}">
              <a16:creationId xmlns:a16="http://schemas.microsoft.com/office/drawing/2014/main" id="{1474A28C-5570-4E2A-9139-3618DFAFB6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6" name="TextBox 3985">
          <a:extLst>
            <a:ext uri="{FF2B5EF4-FFF2-40B4-BE49-F238E27FC236}">
              <a16:creationId xmlns:a16="http://schemas.microsoft.com/office/drawing/2014/main" id="{5C0AC0B5-5BC4-493E-AB2D-A82E066285C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7" name="TextBox 3986">
          <a:extLst>
            <a:ext uri="{FF2B5EF4-FFF2-40B4-BE49-F238E27FC236}">
              <a16:creationId xmlns:a16="http://schemas.microsoft.com/office/drawing/2014/main" id="{2FDB3EE7-F88B-47FA-81A5-578E473229C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8" name="TextBox 3987">
          <a:extLst>
            <a:ext uri="{FF2B5EF4-FFF2-40B4-BE49-F238E27FC236}">
              <a16:creationId xmlns:a16="http://schemas.microsoft.com/office/drawing/2014/main" id="{3762ADC4-AC2D-47A4-83BF-EE931ADA376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89" name="TextBox 3988">
          <a:extLst>
            <a:ext uri="{FF2B5EF4-FFF2-40B4-BE49-F238E27FC236}">
              <a16:creationId xmlns:a16="http://schemas.microsoft.com/office/drawing/2014/main" id="{9E048500-9526-4C3A-BB66-DF510DC1BD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0" name="TextBox 3989">
          <a:extLst>
            <a:ext uri="{FF2B5EF4-FFF2-40B4-BE49-F238E27FC236}">
              <a16:creationId xmlns:a16="http://schemas.microsoft.com/office/drawing/2014/main" id="{D3D35FE9-80F8-4556-AECF-CEE1BDB384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1" name="TextBox 3990">
          <a:extLst>
            <a:ext uri="{FF2B5EF4-FFF2-40B4-BE49-F238E27FC236}">
              <a16:creationId xmlns:a16="http://schemas.microsoft.com/office/drawing/2014/main" id="{DF903224-A1EE-4603-871B-1BCBD5F008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2" name="TextBox 3991">
          <a:extLst>
            <a:ext uri="{FF2B5EF4-FFF2-40B4-BE49-F238E27FC236}">
              <a16:creationId xmlns:a16="http://schemas.microsoft.com/office/drawing/2014/main" id="{61A4AE6E-1B97-4C17-9148-EF7420243F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3" name="TextBox 3992">
          <a:extLst>
            <a:ext uri="{FF2B5EF4-FFF2-40B4-BE49-F238E27FC236}">
              <a16:creationId xmlns:a16="http://schemas.microsoft.com/office/drawing/2014/main" id="{214014D1-118E-4EE3-A7E9-8143C755E8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4" name="TextBox 3993">
          <a:extLst>
            <a:ext uri="{FF2B5EF4-FFF2-40B4-BE49-F238E27FC236}">
              <a16:creationId xmlns:a16="http://schemas.microsoft.com/office/drawing/2014/main" id="{CD38113E-C7D7-473C-8C62-38ABFAEB2B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5" name="TextBox 3994">
          <a:extLst>
            <a:ext uri="{FF2B5EF4-FFF2-40B4-BE49-F238E27FC236}">
              <a16:creationId xmlns:a16="http://schemas.microsoft.com/office/drawing/2014/main" id="{C1DF26C2-1BF5-40F9-A605-2C8E4C3832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6" name="TextBox 3995">
          <a:extLst>
            <a:ext uri="{FF2B5EF4-FFF2-40B4-BE49-F238E27FC236}">
              <a16:creationId xmlns:a16="http://schemas.microsoft.com/office/drawing/2014/main" id="{EBEE2F93-8CFD-4123-A420-C93316C6D6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7" name="TextBox 3996">
          <a:extLst>
            <a:ext uri="{FF2B5EF4-FFF2-40B4-BE49-F238E27FC236}">
              <a16:creationId xmlns:a16="http://schemas.microsoft.com/office/drawing/2014/main" id="{5E6E63EC-9EE1-4795-9C5F-F263302D275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8" name="TextBox 3997">
          <a:extLst>
            <a:ext uri="{FF2B5EF4-FFF2-40B4-BE49-F238E27FC236}">
              <a16:creationId xmlns:a16="http://schemas.microsoft.com/office/drawing/2014/main" id="{9C72DBD5-C65D-4FB3-9EB3-B05269147B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3999" name="TextBox 3998">
          <a:extLst>
            <a:ext uri="{FF2B5EF4-FFF2-40B4-BE49-F238E27FC236}">
              <a16:creationId xmlns:a16="http://schemas.microsoft.com/office/drawing/2014/main" id="{5EFB974D-1599-4F83-9F0F-614F40458A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0" name="TextBox 3999">
          <a:extLst>
            <a:ext uri="{FF2B5EF4-FFF2-40B4-BE49-F238E27FC236}">
              <a16:creationId xmlns:a16="http://schemas.microsoft.com/office/drawing/2014/main" id="{EB4E3E5F-8422-4E31-ABCC-521316467B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1" name="TextBox 4000">
          <a:extLst>
            <a:ext uri="{FF2B5EF4-FFF2-40B4-BE49-F238E27FC236}">
              <a16:creationId xmlns:a16="http://schemas.microsoft.com/office/drawing/2014/main" id="{30A94662-EE65-4D26-B6AC-4710FF3621F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2" name="TextBox 4001">
          <a:extLst>
            <a:ext uri="{FF2B5EF4-FFF2-40B4-BE49-F238E27FC236}">
              <a16:creationId xmlns:a16="http://schemas.microsoft.com/office/drawing/2014/main" id="{5A10AB38-21C2-4BBA-8EDE-7E67CC30BC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3" name="TextBox 4002">
          <a:extLst>
            <a:ext uri="{FF2B5EF4-FFF2-40B4-BE49-F238E27FC236}">
              <a16:creationId xmlns:a16="http://schemas.microsoft.com/office/drawing/2014/main" id="{F55E57C6-3B76-4076-8C75-1387AC3E06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4" name="TextBox 4003">
          <a:extLst>
            <a:ext uri="{FF2B5EF4-FFF2-40B4-BE49-F238E27FC236}">
              <a16:creationId xmlns:a16="http://schemas.microsoft.com/office/drawing/2014/main" id="{9DF22D6B-8260-4D2D-B242-9C01BEF71C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5" name="TextBox 4004">
          <a:extLst>
            <a:ext uri="{FF2B5EF4-FFF2-40B4-BE49-F238E27FC236}">
              <a16:creationId xmlns:a16="http://schemas.microsoft.com/office/drawing/2014/main" id="{B4090CB7-4B70-4D90-9631-5F82AC39414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6" name="TextBox 4005">
          <a:extLst>
            <a:ext uri="{FF2B5EF4-FFF2-40B4-BE49-F238E27FC236}">
              <a16:creationId xmlns:a16="http://schemas.microsoft.com/office/drawing/2014/main" id="{12F0A602-4ABF-4586-8BA5-631136D825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7" name="TextBox 4006">
          <a:extLst>
            <a:ext uri="{FF2B5EF4-FFF2-40B4-BE49-F238E27FC236}">
              <a16:creationId xmlns:a16="http://schemas.microsoft.com/office/drawing/2014/main" id="{F0228D14-8C9B-4B21-8CA3-6075001322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8" name="TextBox 4007">
          <a:extLst>
            <a:ext uri="{FF2B5EF4-FFF2-40B4-BE49-F238E27FC236}">
              <a16:creationId xmlns:a16="http://schemas.microsoft.com/office/drawing/2014/main" id="{4093387C-72C2-48D1-98F3-7E0C8254B3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09" name="TextBox 4008">
          <a:extLst>
            <a:ext uri="{FF2B5EF4-FFF2-40B4-BE49-F238E27FC236}">
              <a16:creationId xmlns:a16="http://schemas.microsoft.com/office/drawing/2014/main" id="{E98A4194-067A-45C4-AA41-9F270684A6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0" name="TextBox 4009">
          <a:extLst>
            <a:ext uri="{FF2B5EF4-FFF2-40B4-BE49-F238E27FC236}">
              <a16:creationId xmlns:a16="http://schemas.microsoft.com/office/drawing/2014/main" id="{DEE58858-7481-450B-9447-BF75B9BC9C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1" name="TextBox 4010">
          <a:extLst>
            <a:ext uri="{FF2B5EF4-FFF2-40B4-BE49-F238E27FC236}">
              <a16:creationId xmlns:a16="http://schemas.microsoft.com/office/drawing/2014/main" id="{F64FE4E2-96E1-4496-A27D-9D13F88CB42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2" name="TextBox 4011">
          <a:extLst>
            <a:ext uri="{FF2B5EF4-FFF2-40B4-BE49-F238E27FC236}">
              <a16:creationId xmlns:a16="http://schemas.microsoft.com/office/drawing/2014/main" id="{660284D7-79B1-4E8D-8333-1125B0FEC3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3" name="TextBox 4012">
          <a:extLst>
            <a:ext uri="{FF2B5EF4-FFF2-40B4-BE49-F238E27FC236}">
              <a16:creationId xmlns:a16="http://schemas.microsoft.com/office/drawing/2014/main" id="{F2E735EB-6C5C-4327-9B1A-E518308E62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4" name="TextBox 4013">
          <a:extLst>
            <a:ext uri="{FF2B5EF4-FFF2-40B4-BE49-F238E27FC236}">
              <a16:creationId xmlns:a16="http://schemas.microsoft.com/office/drawing/2014/main" id="{D1758503-A58A-42F1-8D6C-E4771BBEAE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5" name="TextBox 4014">
          <a:extLst>
            <a:ext uri="{FF2B5EF4-FFF2-40B4-BE49-F238E27FC236}">
              <a16:creationId xmlns:a16="http://schemas.microsoft.com/office/drawing/2014/main" id="{CBF644A8-292E-4811-884E-B6C2AB85A6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6" name="TextBox 4015">
          <a:extLst>
            <a:ext uri="{FF2B5EF4-FFF2-40B4-BE49-F238E27FC236}">
              <a16:creationId xmlns:a16="http://schemas.microsoft.com/office/drawing/2014/main" id="{89FC0752-35F9-41FE-A2CC-038A5B57AF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7" name="TextBox 4016">
          <a:extLst>
            <a:ext uri="{FF2B5EF4-FFF2-40B4-BE49-F238E27FC236}">
              <a16:creationId xmlns:a16="http://schemas.microsoft.com/office/drawing/2014/main" id="{569ABF13-57F4-48DB-B57E-1EABCA0951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8" name="TextBox 4017">
          <a:extLst>
            <a:ext uri="{FF2B5EF4-FFF2-40B4-BE49-F238E27FC236}">
              <a16:creationId xmlns:a16="http://schemas.microsoft.com/office/drawing/2014/main" id="{C76EB877-A930-4EC4-991A-91540E0F5DE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19" name="TextBox 4018">
          <a:extLst>
            <a:ext uri="{FF2B5EF4-FFF2-40B4-BE49-F238E27FC236}">
              <a16:creationId xmlns:a16="http://schemas.microsoft.com/office/drawing/2014/main" id="{1C75B67C-E9D7-417C-AA52-2808A4361BC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0" name="TextBox 4019">
          <a:extLst>
            <a:ext uri="{FF2B5EF4-FFF2-40B4-BE49-F238E27FC236}">
              <a16:creationId xmlns:a16="http://schemas.microsoft.com/office/drawing/2014/main" id="{AAC92017-AB4B-4089-9DC7-0070347A68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1" name="TextBox 4020">
          <a:extLst>
            <a:ext uri="{FF2B5EF4-FFF2-40B4-BE49-F238E27FC236}">
              <a16:creationId xmlns:a16="http://schemas.microsoft.com/office/drawing/2014/main" id="{BE15DE39-54B8-4E99-87B4-188501B795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2" name="TextBox 4021">
          <a:extLst>
            <a:ext uri="{FF2B5EF4-FFF2-40B4-BE49-F238E27FC236}">
              <a16:creationId xmlns:a16="http://schemas.microsoft.com/office/drawing/2014/main" id="{EA07C8C2-95EB-42EA-9C1A-FDC29444D3F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3" name="TextBox 4022">
          <a:extLst>
            <a:ext uri="{FF2B5EF4-FFF2-40B4-BE49-F238E27FC236}">
              <a16:creationId xmlns:a16="http://schemas.microsoft.com/office/drawing/2014/main" id="{279A5849-B63E-4061-9DCE-2EEB0CF9E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4" name="TextBox 4023">
          <a:extLst>
            <a:ext uri="{FF2B5EF4-FFF2-40B4-BE49-F238E27FC236}">
              <a16:creationId xmlns:a16="http://schemas.microsoft.com/office/drawing/2014/main" id="{39293079-CFA6-4BF4-A921-460D7D9633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5" name="TextBox 4024">
          <a:extLst>
            <a:ext uri="{FF2B5EF4-FFF2-40B4-BE49-F238E27FC236}">
              <a16:creationId xmlns:a16="http://schemas.microsoft.com/office/drawing/2014/main" id="{DD7D4D4C-9DCF-49FB-8D9F-24F1FCD4444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6" name="TextBox 4025">
          <a:extLst>
            <a:ext uri="{FF2B5EF4-FFF2-40B4-BE49-F238E27FC236}">
              <a16:creationId xmlns:a16="http://schemas.microsoft.com/office/drawing/2014/main" id="{F6139DCE-B498-4FCE-A352-5FCA77596E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7" name="TextBox 4026">
          <a:extLst>
            <a:ext uri="{FF2B5EF4-FFF2-40B4-BE49-F238E27FC236}">
              <a16:creationId xmlns:a16="http://schemas.microsoft.com/office/drawing/2014/main" id="{4A2ED2C0-815B-46A6-AB0E-D2149E484A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8" name="TextBox 4027">
          <a:extLst>
            <a:ext uri="{FF2B5EF4-FFF2-40B4-BE49-F238E27FC236}">
              <a16:creationId xmlns:a16="http://schemas.microsoft.com/office/drawing/2014/main" id="{7E996023-D2C7-47A4-89E3-63FBFC4ED3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29" name="TextBox 4028">
          <a:extLst>
            <a:ext uri="{FF2B5EF4-FFF2-40B4-BE49-F238E27FC236}">
              <a16:creationId xmlns:a16="http://schemas.microsoft.com/office/drawing/2014/main" id="{0088860A-78F7-4ABA-B943-6EF93116151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0" name="TextBox 4029">
          <a:extLst>
            <a:ext uri="{FF2B5EF4-FFF2-40B4-BE49-F238E27FC236}">
              <a16:creationId xmlns:a16="http://schemas.microsoft.com/office/drawing/2014/main" id="{9DFA54A6-EFBA-4275-BEFC-487E6D5B25C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1" name="TextBox 4030">
          <a:extLst>
            <a:ext uri="{FF2B5EF4-FFF2-40B4-BE49-F238E27FC236}">
              <a16:creationId xmlns:a16="http://schemas.microsoft.com/office/drawing/2014/main" id="{2A5D2305-4CE6-4C90-A718-421FD0839C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2" name="TextBox 4031">
          <a:extLst>
            <a:ext uri="{FF2B5EF4-FFF2-40B4-BE49-F238E27FC236}">
              <a16:creationId xmlns:a16="http://schemas.microsoft.com/office/drawing/2014/main" id="{446404F3-2935-4374-B3D5-C70AB84830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3" name="TextBox 4032">
          <a:extLst>
            <a:ext uri="{FF2B5EF4-FFF2-40B4-BE49-F238E27FC236}">
              <a16:creationId xmlns:a16="http://schemas.microsoft.com/office/drawing/2014/main" id="{330631DC-54EA-401E-B2C4-F220F1DC4C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4" name="TextBox 4033">
          <a:extLst>
            <a:ext uri="{FF2B5EF4-FFF2-40B4-BE49-F238E27FC236}">
              <a16:creationId xmlns:a16="http://schemas.microsoft.com/office/drawing/2014/main" id="{595A70A7-0493-422F-A0EA-0915F62F30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5" name="TextBox 4034">
          <a:extLst>
            <a:ext uri="{FF2B5EF4-FFF2-40B4-BE49-F238E27FC236}">
              <a16:creationId xmlns:a16="http://schemas.microsoft.com/office/drawing/2014/main" id="{43F6BD25-E160-417C-B141-960088A475A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6" name="TextBox 4035">
          <a:extLst>
            <a:ext uri="{FF2B5EF4-FFF2-40B4-BE49-F238E27FC236}">
              <a16:creationId xmlns:a16="http://schemas.microsoft.com/office/drawing/2014/main" id="{DF89E269-440C-48B9-87A6-6B603242F2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7" name="TextBox 4036">
          <a:extLst>
            <a:ext uri="{FF2B5EF4-FFF2-40B4-BE49-F238E27FC236}">
              <a16:creationId xmlns:a16="http://schemas.microsoft.com/office/drawing/2014/main" id="{D6D8A2A8-C983-446E-8CE2-863D848A3E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8" name="TextBox 4037">
          <a:extLst>
            <a:ext uri="{FF2B5EF4-FFF2-40B4-BE49-F238E27FC236}">
              <a16:creationId xmlns:a16="http://schemas.microsoft.com/office/drawing/2014/main" id="{C1780586-403C-4445-B69D-825D8A53D9D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39" name="TextBox 4038">
          <a:extLst>
            <a:ext uri="{FF2B5EF4-FFF2-40B4-BE49-F238E27FC236}">
              <a16:creationId xmlns:a16="http://schemas.microsoft.com/office/drawing/2014/main" id="{669B9FCF-9602-48D8-B617-2C0A2EC64D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0" name="TextBox 4039">
          <a:extLst>
            <a:ext uri="{FF2B5EF4-FFF2-40B4-BE49-F238E27FC236}">
              <a16:creationId xmlns:a16="http://schemas.microsoft.com/office/drawing/2014/main" id="{0803CCFC-57C2-4C48-8A27-343CDACC908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1" name="TextBox 4040">
          <a:extLst>
            <a:ext uri="{FF2B5EF4-FFF2-40B4-BE49-F238E27FC236}">
              <a16:creationId xmlns:a16="http://schemas.microsoft.com/office/drawing/2014/main" id="{9F0694FD-ADE6-4366-A5FB-F93847B32B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2" name="TextBox 4041">
          <a:extLst>
            <a:ext uri="{FF2B5EF4-FFF2-40B4-BE49-F238E27FC236}">
              <a16:creationId xmlns:a16="http://schemas.microsoft.com/office/drawing/2014/main" id="{F1580C0C-5350-4ABF-B816-FB7A32C72E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3" name="TextBox 4042">
          <a:extLst>
            <a:ext uri="{FF2B5EF4-FFF2-40B4-BE49-F238E27FC236}">
              <a16:creationId xmlns:a16="http://schemas.microsoft.com/office/drawing/2014/main" id="{822E77BE-D196-46F4-9DAD-737BFED7C9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4" name="TextBox 4043">
          <a:extLst>
            <a:ext uri="{FF2B5EF4-FFF2-40B4-BE49-F238E27FC236}">
              <a16:creationId xmlns:a16="http://schemas.microsoft.com/office/drawing/2014/main" id="{36D9CF30-A54F-4D8D-9298-63C2AE7980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5" name="TextBox 4044">
          <a:extLst>
            <a:ext uri="{FF2B5EF4-FFF2-40B4-BE49-F238E27FC236}">
              <a16:creationId xmlns:a16="http://schemas.microsoft.com/office/drawing/2014/main" id="{AB3EBBA8-E586-4E45-BA14-3AA46DBC4F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6" name="TextBox 4045">
          <a:extLst>
            <a:ext uri="{FF2B5EF4-FFF2-40B4-BE49-F238E27FC236}">
              <a16:creationId xmlns:a16="http://schemas.microsoft.com/office/drawing/2014/main" id="{08CF8B1E-91EE-4D5E-8466-4C15253EA9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7" name="TextBox 4046">
          <a:extLst>
            <a:ext uri="{FF2B5EF4-FFF2-40B4-BE49-F238E27FC236}">
              <a16:creationId xmlns:a16="http://schemas.microsoft.com/office/drawing/2014/main" id="{E4A33457-5B20-4801-8335-D69165EC37E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8" name="TextBox 4047">
          <a:extLst>
            <a:ext uri="{FF2B5EF4-FFF2-40B4-BE49-F238E27FC236}">
              <a16:creationId xmlns:a16="http://schemas.microsoft.com/office/drawing/2014/main" id="{47E513CF-E801-4729-9571-158C37FDC8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49" name="TextBox 4048">
          <a:extLst>
            <a:ext uri="{FF2B5EF4-FFF2-40B4-BE49-F238E27FC236}">
              <a16:creationId xmlns:a16="http://schemas.microsoft.com/office/drawing/2014/main" id="{CB20E318-9C6C-4841-B93A-BA73B50942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0" name="TextBox 4049">
          <a:extLst>
            <a:ext uri="{FF2B5EF4-FFF2-40B4-BE49-F238E27FC236}">
              <a16:creationId xmlns:a16="http://schemas.microsoft.com/office/drawing/2014/main" id="{1CD25612-4572-4624-890D-39035314914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1" name="TextBox 4050">
          <a:extLst>
            <a:ext uri="{FF2B5EF4-FFF2-40B4-BE49-F238E27FC236}">
              <a16:creationId xmlns:a16="http://schemas.microsoft.com/office/drawing/2014/main" id="{2A879945-695E-4A55-B71C-572119606F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2" name="TextBox 4051">
          <a:extLst>
            <a:ext uri="{FF2B5EF4-FFF2-40B4-BE49-F238E27FC236}">
              <a16:creationId xmlns:a16="http://schemas.microsoft.com/office/drawing/2014/main" id="{100167DF-99C4-4315-908E-29D6898BB9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3" name="TextBox 4052">
          <a:extLst>
            <a:ext uri="{FF2B5EF4-FFF2-40B4-BE49-F238E27FC236}">
              <a16:creationId xmlns:a16="http://schemas.microsoft.com/office/drawing/2014/main" id="{AE3A769A-B3B5-42A4-8354-8DA82CF254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4" name="TextBox 4053">
          <a:extLst>
            <a:ext uri="{FF2B5EF4-FFF2-40B4-BE49-F238E27FC236}">
              <a16:creationId xmlns:a16="http://schemas.microsoft.com/office/drawing/2014/main" id="{CDE3B66F-7B71-4421-9F6D-D88B3AC8D1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5" name="TextBox 4054">
          <a:extLst>
            <a:ext uri="{FF2B5EF4-FFF2-40B4-BE49-F238E27FC236}">
              <a16:creationId xmlns:a16="http://schemas.microsoft.com/office/drawing/2014/main" id="{A57387BE-6F1A-4336-90E4-914CD33598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6" name="TextBox 4055">
          <a:extLst>
            <a:ext uri="{FF2B5EF4-FFF2-40B4-BE49-F238E27FC236}">
              <a16:creationId xmlns:a16="http://schemas.microsoft.com/office/drawing/2014/main" id="{8D204EA0-7774-42DA-AA58-B48423BB7CB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7" name="TextBox 4056">
          <a:extLst>
            <a:ext uri="{FF2B5EF4-FFF2-40B4-BE49-F238E27FC236}">
              <a16:creationId xmlns:a16="http://schemas.microsoft.com/office/drawing/2014/main" id="{69FB1EB8-A54B-4A1B-ABFB-512CD53E641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8" name="TextBox 4057">
          <a:extLst>
            <a:ext uri="{FF2B5EF4-FFF2-40B4-BE49-F238E27FC236}">
              <a16:creationId xmlns:a16="http://schemas.microsoft.com/office/drawing/2014/main" id="{3BD1FB3B-3C9B-4187-998E-F8575F755F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59" name="TextBox 4058">
          <a:extLst>
            <a:ext uri="{FF2B5EF4-FFF2-40B4-BE49-F238E27FC236}">
              <a16:creationId xmlns:a16="http://schemas.microsoft.com/office/drawing/2014/main" id="{A1109A06-E01F-488B-99A7-B29F82C4F5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0" name="TextBox 4059">
          <a:extLst>
            <a:ext uri="{FF2B5EF4-FFF2-40B4-BE49-F238E27FC236}">
              <a16:creationId xmlns:a16="http://schemas.microsoft.com/office/drawing/2014/main" id="{D0B2916A-8EAF-459D-91E0-EE3132506C3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1" name="TextBox 4060">
          <a:extLst>
            <a:ext uri="{FF2B5EF4-FFF2-40B4-BE49-F238E27FC236}">
              <a16:creationId xmlns:a16="http://schemas.microsoft.com/office/drawing/2014/main" id="{AB64ADB5-CE8F-45B1-AB54-987137EDF2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2" name="TextBox 4061">
          <a:extLst>
            <a:ext uri="{FF2B5EF4-FFF2-40B4-BE49-F238E27FC236}">
              <a16:creationId xmlns:a16="http://schemas.microsoft.com/office/drawing/2014/main" id="{4B3E3284-46E2-4685-8F69-B38A41EE07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3" name="TextBox 4062">
          <a:extLst>
            <a:ext uri="{FF2B5EF4-FFF2-40B4-BE49-F238E27FC236}">
              <a16:creationId xmlns:a16="http://schemas.microsoft.com/office/drawing/2014/main" id="{41D953F4-34B0-461D-B199-514B878657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4" name="TextBox 4063">
          <a:extLst>
            <a:ext uri="{FF2B5EF4-FFF2-40B4-BE49-F238E27FC236}">
              <a16:creationId xmlns:a16="http://schemas.microsoft.com/office/drawing/2014/main" id="{00F2D568-EAF3-4583-8068-82D16FA36F9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5" name="TextBox 4064">
          <a:extLst>
            <a:ext uri="{FF2B5EF4-FFF2-40B4-BE49-F238E27FC236}">
              <a16:creationId xmlns:a16="http://schemas.microsoft.com/office/drawing/2014/main" id="{3B7A2DEA-14FE-4C71-8B03-558770C5792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6" name="TextBox 4065">
          <a:extLst>
            <a:ext uri="{FF2B5EF4-FFF2-40B4-BE49-F238E27FC236}">
              <a16:creationId xmlns:a16="http://schemas.microsoft.com/office/drawing/2014/main" id="{427E8140-D8F8-4745-B742-C9DBE5CA7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7" name="TextBox 4066">
          <a:extLst>
            <a:ext uri="{FF2B5EF4-FFF2-40B4-BE49-F238E27FC236}">
              <a16:creationId xmlns:a16="http://schemas.microsoft.com/office/drawing/2014/main" id="{73C8B54A-71E5-4708-9DD5-7326AD1EFE7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8" name="TextBox 4067">
          <a:extLst>
            <a:ext uri="{FF2B5EF4-FFF2-40B4-BE49-F238E27FC236}">
              <a16:creationId xmlns:a16="http://schemas.microsoft.com/office/drawing/2014/main" id="{E8C23197-0EE4-4040-AF35-22146A96DE3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69" name="TextBox 4068">
          <a:extLst>
            <a:ext uri="{FF2B5EF4-FFF2-40B4-BE49-F238E27FC236}">
              <a16:creationId xmlns:a16="http://schemas.microsoft.com/office/drawing/2014/main" id="{0339EC44-E09E-4542-AEEB-8EF9B4D81C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0" name="TextBox 4069">
          <a:extLst>
            <a:ext uri="{FF2B5EF4-FFF2-40B4-BE49-F238E27FC236}">
              <a16:creationId xmlns:a16="http://schemas.microsoft.com/office/drawing/2014/main" id="{4C3B0CE9-81CA-44C6-ACD5-4CC157FE53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1" name="TextBox 4070">
          <a:extLst>
            <a:ext uri="{FF2B5EF4-FFF2-40B4-BE49-F238E27FC236}">
              <a16:creationId xmlns:a16="http://schemas.microsoft.com/office/drawing/2014/main" id="{B7CAE67C-F532-4510-BEB2-870D4DD97D6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2" name="TextBox 4071">
          <a:extLst>
            <a:ext uri="{FF2B5EF4-FFF2-40B4-BE49-F238E27FC236}">
              <a16:creationId xmlns:a16="http://schemas.microsoft.com/office/drawing/2014/main" id="{2E3EF1D3-E457-479C-96CE-44D469F685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3" name="TextBox 4072">
          <a:extLst>
            <a:ext uri="{FF2B5EF4-FFF2-40B4-BE49-F238E27FC236}">
              <a16:creationId xmlns:a16="http://schemas.microsoft.com/office/drawing/2014/main" id="{74E83F41-B4CA-4D88-BE64-E3DFF9EF7C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4" name="TextBox 4073">
          <a:extLst>
            <a:ext uri="{FF2B5EF4-FFF2-40B4-BE49-F238E27FC236}">
              <a16:creationId xmlns:a16="http://schemas.microsoft.com/office/drawing/2014/main" id="{2519B306-1ADF-406A-8C8D-209C1E722D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5" name="TextBox 4074">
          <a:extLst>
            <a:ext uri="{FF2B5EF4-FFF2-40B4-BE49-F238E27FC236}">
              <a16:creationId xmlns:a16="http://schemas.microsoft.com/office/drawing/2014/main" id="{C8712A5A-3242-4DC4-A086-D176DAC870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6" name="TextBox 4075">
          <a:extLst>
            <a:ext uri="{FF2B5EF4-FFF2-40B4-BE49-F238E27FC236}">
              <a16:creationId xmlns:a16="http://schemas.microsoft.com/office/drawing/2014/main" id="{C51C7C87-CBFC-4DB5-A45B-2F0B1D221C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7" name="TextBox 4076">
          <a:extLst>
            <a:ext uri="{FF2B5EF4-FFF2-40B4-BE49-F238E27FC236}">
              <a16:creationId xmlns:a16="http://schemas.microsoft.com/office/drawing/2014/main" id="{62BAD680-C2C9-4373-B122-50E413D593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8" name="TextBox 4077">
          <a:extLst>
            <a:ext uri="{FF2B5EF4-FFF2-40B4-BE49-F238E27FC236}">
              <a16:creationId xmlns:a16="http://schemas.microsoft.com/office/drawing/2014/main" id="{08AFB342-ABDE-48E5-AD98-1182F5A5E4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79" name="TextBox 4078">
          <a:extLst>
            <a:ext uri="{FF2B5EF4-FFF2-40B4-BE49-F238E27FC236}">
              <a16:creationId xmlns:a16="http://schemas.microsoft.com/office/drawing/2014/main" id="{CB23BBC3-0DAA-4274-AB39-37CA840BC75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0" name="TextBox 4079">
          <a:extLst>
            <a:ext uri="{FF2B5EF4-FFF2-40B4-BE49-F238E27FC236}">
              <a16:creationId xmlns:a16="http://schemas.microsoft.com/office/drawing/2014/main" id="{D2041521-2A82-4714-B32F-88077BFD0A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1" name="TextBox 4080">
          <a:extLst>
            <a:ext uri="{FF2B5EF4-FFF2-40B4-BE49-F238E27FC236}">
              <a16:creationId xmlns:a16="http://schemas.microsoft.com/office/drawing/2014/main" id="{AF7C0922-5771-4B18-9253-D5B7E67FE3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2" name="TextBox 4081">
          <a:extLst>
            <a:ext uri="{FF2B5EF4-FFF2-40B4-BE49-F238E27FC236}">
              <a16:creationId xmlns:a16="http://schemas.microsoft.com/office/drawing/2014/main" id="{9849E56F-70F3-4D36-804D-7206802B3E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3" name="TextBox 4082">
          <a:extLst>
            <a:ext uri="{FF2B5EF4-FFF2-40B4-BE49-F238E27FC236}">
              <a16:creationId xmlns:a16="http://schemas.microsoft.com/office/drawing/2014/main" id="{0270C3AD-E119-4783-8F7F-7A21F5E6CC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4" name="TextBox 4083">
          <a:extLst>
            <a:ext uri="{FF2B5EF4-FFF2-40B4-BE49-F238E27FC236}">
              <a16:creationId xmlns:a16="http://schemas.microsoft.com/office/drawing/2014/main" id="{9937AF83-8CD1-4935-A018-917FD9D2286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5" name="TextBox 4084">
          <a:extLst>
            <a:ext uri="{FF2B5EF4-FFF2-40B4-BE49-F238E27FC236}">
              <a16:creationId xmlns:a16="http://schemas.microsoft.com/office/drawing/2014/main" id="{982EFF0D-0851-4207-9F65-371285D5A8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6" name="TextBox 4085">
          <a:extLst>
            <a:ext uri="{FF2B5EF4-FFF2-40B4-BE49-F238E27FC236}">
              <a16:creationId xmlns:a16="http://schemas.microsoft.com/office/drawing/2014/main" id="{FECEC1A6-0D7A-4896-9E21-0108D000515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7" name="TextBox 4086">
          <a:extLst>
            <a:ext uri="{FF2B5EF4-FFF2-40B4-BE49-F238E27FC236}">
              <a16:creationId xmlns:a16="http://schemas.microsoft.com/office/drawing/2014/main" id="{5EDE2927-890C-4030-B71D-C4C58EA52AF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8" name="TextBox 4087">
          <a:extLst>
            <a:ext uri="{FF2B5EF4-FFF2-40B4-BE49-F238E27FC236}">
              <a16:creationId xmlns:a16="http://schemas.microsoft.com/office/drawing/2014/main" id="{ACEDAFFA-2401-480F-A86C-2ED186AFDF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89" name="TextBox 4088">
          <a:extLst>
            <a:ext uri="{FF2B5EF4-FFF2-40B4-BE49-F238E27FC236}">
              <a16:creationId xmlns:a16="http://schemas.microsoft.com/office/drawing/2014/main" id="{D4175F45-10AE-4E85-ABB7-B7E46F85C40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0" name="TextBox 4089">
          <a:extLst>
            <a:ext uri="{FF2B5EF4-FFF2-40B4-BE49-F238E27FC236}">
              <a16:creationId xmlns:a16="http://schemas.microsoft.com/office/drawing/2014/main" id="{7F4FF876-CEC4-4227-898F-F20880C036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1" name="TextBox 4090">
          <a:extLst>
            <a:ext uri="{FF2B5EF4-FFF2-40B4-BE49-F238E27FC236}">
              <a16:creationId xmlns:a16="http://schemas.microsoft.com/office/drawing/2014/main" id="{88700EB6-1FEE-4D96-BC6A-69BBBAE715A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2" name="TextBox 4091">
          <a:extLst>
            <a:ext uri="{FF2B5EF4-FFF2-40B4-BE49-F238E27FC236}">
              <a16:creationId xmlns:a16="http://schemas.microsoft.com/office/drawing/2014/main" id="{AC9D81E8-B30C-4F6F-87C1-90485D30DFB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3" name="TextBox 4092">
          <a:extLst>
            <a:ext uri="{FF2B5EF4-FFF2-40B4-BE49-F238E27FC236}">
              <a16:creationId xmlns:a16="http://schemas.microsoft.com/office/drawing/2014/main" id="{0A8578F4-8B25-472B-9249-B0AC8D6056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4" name="TextBox 4093">
          <a:extLst>
            <a:ext uri="{FF2B5EF4-FFF2-40B4-BE49-F238E27FC236}">
              <a16:creationId xmlns:a16="http://schemas.microsoft.com/office/drawing/2014/main" id="{6108FFA9-E49F-4482-B6EA-2AD0BDD9FA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5" name="TextBox 4094">
          <a:extLst>
            <a:ext uri="{FF2B5EF4-FFF2-40B4-BE49-F238E27FC236}">
              <a16:creationId xmlns:a16="http://schemas.microsoft.com/office/drawing/2014/main" id="{CBE57999-42B1-41B3-803B-C8E37E92F7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6" name="TextBox 4095">
          <a:extLst>
            <a:ext uri="{FF2B5EF4-FFF2-40B4-BE49-F238E27FC236}">
              <a16:creationId xmlns:a16="http://schemas.microsoft.com/office/drawing/2014/main" id="{633E6877-37DA-486A-8711-DDC50790B9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7" name="TextBox 4096">
          <a:extLst>
            <a:ext uri="{FF2B5EF4-FFF2-40B4-BE49-F238E27FC236}">
              <a16:creationId xmlns:a16="http://schemas.microsoft.com/office/drawing/2014/main" id="{DCE0FC15-97C7-48E5-9AFF-3512506EC7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8" name="TextBox 4097">
          <a:extLst>
            <a:ext uri="{FF2B5EF4-FFF2-40B4-BE49-F238E27FC236}">
              <a16:creationId xmlns:a16="http://schemas.microsoft.com/office/drawing/2014/main" id="{A96F9F9B-96FF-445B-9510-4DF9292BA58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099" name="TextBox 4098">
          <a:extLst>
            <a:ext uri="{FF2B5EF4-FFF2-40B4-BE49-F238E27FC236}">
              <a16:creationId xmlns:a16="http://schemas.microsoft.com/office/drawing/2014/main" id="{4CF46752-0A59-456F-8E09-58511D8989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0" name="TextBox 4099">
          <a:extLst>
            <a:ext uri="{FF2B5EF4-FFF2-40B4-BE49-F238E27FC236}">
              <a16:creationId xmlns:a16="http://schemas.microsoft.com/office/drawing/2014/main" id="{9F62FD67-4FA8-417A-B824-C6E53B00091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1" name="TextBox 4100">
          <a:extLst>
            <a:ext uri="{FF2B5EF4-FFF2-40B4-BE49-F238E27FC236}">
              <a16:creationId xmlns:a16="http://schemas.microsoft.com/office/drawing/2014/main" id="{F8CFE3A5-0006-4838-B4EF-77091FDC817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2" name="TextBox 4101">
          <a:extLst>
            <a:ext uri="{FF2B5EF4-FFF2-40B4-BE49-F238E27FC236}">
              <a16:creationId xmlns:a16="http://schemas.microsoft.com/office/drawing/2014/main" id="{16D73A6D-7301-4512-A538-24800EE667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3" name="TextBox 4102">
          <a:extLst>
            <a:ext uri="{FF2B5EF4-FFF2-40B4-BE49-F238E27FC236}">
              <a16:creationId xmlns:a16="http://schemas.microsoft.com/office/drawing/2014/main" id="{8F9D0555-04D3-4EE3-944B-2D7754950D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4" name="TextBox 4103">
          <a:extLst>
            <a:ext uri="{FF2B5EF4-FFF2-40B4-BE49-F238E27FC236}">
              <a16:creationId xmlns:a16="http://schemas.microsoft.com/office/drawing/2014/main" id="{A99336E7-9495-4665-83B9-EE721FA9CD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5" name="TextBox 4104">
          <a:extLst>
            <a:ext uri="{FF2B5EF4-FFF2-40B4-BE49-F238E27FC236}">
              <a16:creationId xmlns:a16="http://schemas.microsoft.com/office/drawing/2014/main" id="{4D28E337-1F05-451E-BA5D-33B0A8BDBA2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6" name="TextBox 4105">
          <a:extLst>
            <a:ext uri="{FF2B5EF4-FFF2-40B4-BE49-F238E27FC236}">
              <a16:creationId xmlns:a16="http://schemas.microsoft.com/office/drawing/2014/main" id="{38A42640-99BE-4915-B637-F5057D6457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7" name="TextBox 4106">
          <a:extLst>
            <a:ext uri="{FF2B5EF4-FFF2-40B4-BE49-F238E27FC236}">
              <a16:creationId xmlns:a16="http://schemas.microsoft.com/office/drawing/2014/main" id="{99A3F17D-1639-403B-A8F3-07F646DC0F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8" name="TextBox 4107">
          <a:extLst>
            <a:ext uri="{FF2B5EF4-FFF2-40B4-BE49-F238E27FC236}">
              <a16:creationId xmlns:a16="http://schemas.microsoft.com/office/drawing/2014/main" id="{77312671-59DB-4401-8FE2-6D60875C80C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09" name="TextBox 4108">
          <a:extLst>
            <a:ext uri="{FF2B5EF4-FFF2-40B4-BE49-F238E27FC236}">
              <a16:creationId xmlns:a16="http://schemas.microsoft.com/office/drawing/2014/main" id="{DA9CDDEC-FC63-4139-AFB0-FF49D09DBC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0" name="TextBox 4109">
          <a:extLst>
            <a:ext uri="{FF2B5EF4-FFF2-40B4-BE49-F238E27FC236}">
              <a16:creationId xmlns:a16="http://schemas.microsoft.com/office/drawing/2014/main" id="{07CC2D48-9DB7-47AB-903C-04B2DE2579D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1" name="TextBox 4110">
          <a:extLst>
            <a:ext uri="{FF2B5EF4-FFF2-40B4-BE49-F238E27FC236}">
              <a16:creationId xmlns:a16="http://schemas.microsoft.com/office/drawing/2014/main" id="{0579BD59-1947-4CA9-83A2-537940DF732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2" name="TextBox 4111">
          <a:extLst>
            <a:ext uri="{FF2B5EF4-FFF2-40B4-BE49-F238E27FC236}">
              <a16:creationId xmlns:a16="http://schemas.microsoft.com/office/drawing/2014/main" id="{8DD38684-60DD-40C0-806A-27D23DB8E9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3" name="TextBox 4112">
          <a:extLst>
            <a:ext uri="{FF2B5EF4-FFF2-40B4-BE49-F238E27FC236}">
              <a16:creationId xmlns:a16="http://schemas.microsoft.com/office/drawing/2014/main" id="{F9EB8365-2EDD-45D0-90C8-73BF2ABF1D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4" name="TextBox 4113">
          <a:extLst>
            <a:ext uri="{FF2B5EF4-FFF2-40B4-BE49-F238E27FC236}">
              <a16:creationId xmlns:a16="http://schemas.microsoft.com/office/drawing/2014/main" id="{BFE51BF1-1D93-4E95-9478-15D8426963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5" name="TextBox 4114">
          <a:extLst>
            <a:ext uri="{FF2B5EF4-FFF2-40B4-BE49-F238E27FC236}">
              <a16:creationId xmlns:a16="http://schemas.microsoft.com/office/drawing/2014/main" id="{BE03A858-D7D4-48F8-AD18-A342438713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6" name="TextBox 4115">
          <a:extLst>
            <a:ext uri="{FF2B5EF4-FFF2-40B4-BE49-F238E27FC236}">
              <a16:creationId xmlns:a16="http://schemas.microsoft.com/office/drawing/2014/main" id="{058877EB-E9C2-4522-B136-88AADD256EF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7" name="TextBox 4116">
          <a:extLst>
            <a:ext uri="{FF2B5EF4-FFF2-40B4-BE49-F238E27FC236}">
              <a16:creationId xmlns:a16="http://schemas.microsoft.com/office/drawing/2014/main" id="{C85D93B7-21E2-4484-8BB1-69F59D75F4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8" name="TextBox 4117">
          <a:extLst>
            <a:ext uri="{FF2B5EF4-FFF2-40B4-BE49-F238E27FC236}">
              <a16:creationId xmlns:a16="http://schemas.microsoft.com/office/drawing/2014/main" id="{B499C464-6964-48F1-9AA1-621B138C6A1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19" name="TextBox 4118">
          <a:extLst>
            <a:ext uri="{FF2B5EF4-FFF2-40B4-BE49-F238E27FC236}">
              <a16:creationId xmlns:a16="http://schemas.microsoft.com/office/drawing/2014/main" id="{EB433263-776A-4155-A191-F0048A6D0D8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0" name="TextBox 4119">
          <a:extLst>
            <a:ext uri="{FF2B5EF4-FFF2-40B4-BE49-F238E27FC236}">
              <a16:creationId xmlns:a16="http://schemas.microsoft.com/office/drawing/2014/main" id="{687E4E87-BE55-4C49-9EDE-9B9C188490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1" name="TextBox 4120">
          <a:extLst>
            <a:ext uri="{FF2B5EF4-FFF2-40B4-BE49-F238E27FC236}">
              <a16:creationId xmlns:a16="http://schemas.microsoft.com/office/drawing/2014/main" id="{4BD06D65-6121-4260-B70F-DD764A9DF21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2" name="TextBox 4121">
          <a:extLst>
            <a:ext uri="{FF2B5EF4-FFF2-40B4-BE49-F238E27FC236}">
              <a16:creationId xmlns:a16="http://schemas.microsoft.com/office/drawing/2014/main" id="{F7A1BA54-D92B-4441-9BAA-146685D5483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3" name="TextBox 4122">
          <a:extLst>
            <a:ext uri="{FF2B5EF4-FFF2-40B4-BE49-F238E27FC236}">
              <a16:creationId xmlns:a16="http://schemas.microsoft.com/office/drawing/2014/main" id="{0F83B420-A03C-41A0-BE37-316CC79B5FE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4" name="TextBox 4123">
          <a:extLst>
            <a:ext uri="{FF2B5EF4-FFF2-40B4-BE49-F238E27FC236}">
              <a16:creationId xmlns:a16="http://schemas.microsoft.com/office/drawing/2014/main" id="{6229CE47-C92D-4D45-807B-389D892A39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5" name="TextBox 4124">
          <a:extLst>
            <a:ext uri="{FF2B5EF4-FFF2-40B4-BE49-F238E27FC236}">
              <a16:creationId xmlns:a16="http://schemas.microsoft.com/office/drawing/2014/main" id="{6B8FFDB4-B415-435B-8C00-7B470066297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6" name="TextBox 4125">
          <a:extLst>
            <a:ext uri="{FF2B5EF4-FFF2-40B4-BE49-F238E27FC236}">
              <a16:creationId xmlns:a16="http://schemas.microsoft.com/office/drawing/2014/main" id="{6BB0EC63-E319-4469-B2A9-EC75797515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7" name="TextBox 4126">
          <a:extLst>
            <a:ext uri="{FF2B5EF4-FFF2-40B4-BE49-F238E27FC236}">
              <a16:creationId xmlns:a16="http://schemas.microsoft.com/office/drawing/2014/main" id="{A95BC0DA-E98C-482D-ADE2-9195FAF7F2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8" name="TextBox 4127">
          <a:extLst>
            <a:ext uri="{FF2B5EF4-FFF2-40B4-BE49-F238E27FC236}">
              <a16:creationId xmlns:a16="http://schemas.microsoft.com/office/drawing/2014/main" id="{FB0FE374-64E6-4E50-A635-81D7B83D41E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29" name="TextBox 4128">
          <a:extLst>
            <a:ext uri="{FF2B5EF4-FFF2-40B4-BE49-F238E27FC236}">
              <a16:creationId xmlns:a16="http://schemas.microsoft.com/office/drawing/2014/main" id="{B0342580-520F-414F-A8D8-3057F6566F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0" name="TextBox 4129">
          <a:extLst>
            <a:ext uri="{FF2B5EF4-FFF2-40B4-BE49-F238E27FC236}">
              <a16:creationId xmlns:a16="http://schemas.microsoft.com/office/drawing/2014/main" id="{A6B32A7B-5FD7-432D-BDA5-E3DA83DBF7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1" name="TextBox 4130">
          <a:extLst>
            <a:ext uri="{FF2B5EF4-FFF2-40B4-BE49-F238E27FC236}">
              <a16:creationId xmlns:a16="http://schemas.microsoft.com/office/drawing/2014/main" id="{29870C7B-F4F1-4E25-8F70-35A00DAADC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2" name="TextBox 4131">
          <a:extLst>
            <a:ext uri="{FF2B5EF4-FFF2-40B4-BE49-F238E27FC236}">
              <a16:creationId xmlns:a16="http://schemas.microsoft.com/office/drawing/2014/main" id="{4EE8312E-E9E2-4274-B315-8A2B936CDAA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3" name="TextBox 4132">
          <a:extLst>
            <a:ext uri="{FF2B5EF4-FFF2-40B4-BE49-F238E27FC236}">
              <a16:creationId xmlns:a16="http://schemas.microsoft.com/office/drawing/2014/main" id="{C4D768DC-1AC3-4D74-8592-9240CBCEF7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4" name="TextBox 4133">
          <a:extLst>
            <a:ext uri="{FF2B5EF4-FFF2-40B4-BE49-F238E27FC236}">
              <a16:creationId xmlns:a16="http://schemas.microsoft.com/office/drawing/2014/main" id="{57AD9EFA-BE39-49C6-8E3A-BB6F4F2779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5" name="TextBox 4134">
          <a:extLst>
            <a:ext uri="{FF2B5EF4-FFF2-40B4-BE49-F238E27FC236}">
              <a16:creationId xmlns:a16="http://schemas.microsoft.com/office/drawing/2014/main" id="{6FE10C81-14A9-4EC4-BCC9-0AD5BA0529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6" name="TextBox 4135">
          <a:extLst>
            <a:ext uri="{FF2B5EF4-FFF2-40B4-BE49-F238E27FC236}">
              <a16:creationId xmlns:a16="http://schemas.microsoft.com/office/drawing/2014/main" id="{20537F6D-EC9C-4343-B306-02FA8D3F28D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7" name="TextBox 4136">
          <a:extLst>
            <a:ext uri="{FF2B5EF4-FFF2-40B4-BE49-F238E27FC236}">
              <a16:creationId xmlns:a16="http://schemas.microsoft.com/office/drawing/2014/main" id="{BED6563A-5842-4858-9191-6A9B8A2AEB0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8" name="TextBox 4137">
          <a:extLst>
            <a:ext uri="{FF2B5EF4-FFF2-40B4-BE49-F238E27FC236}">
              <a16:creationId xmlns:a16="http://schemas.microsoft.com/office/drawing/2014/main" id="{A0FB3924-30F1-42F9-ADA5-F8C2949397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39" name="TextBox 4138">
          <a:extLst>
            <a:ext uri="{FF2B5EF4-FFF2-40B4-BE49-F238E27FC236}">
              <a16:creationId xmlns:a16="http://schemas.microsoft.com/office/drawing/2014/main" id="{5AFEC97A-6A0D-4806-9B13-B492DEF3F1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0" name="TextBox 4139">
          <a:extLst>
            <a:ext uri="{FF2B5EF4-FFF2-40B4-BE49-F238E27FC236}">
              <a16:creationId xmlns:a16="http://schemas.microsoft.com/office/drawing/2014/main" id="{EBE2E6FA-14A9-4E32-9B95-432203B047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1" name="TextBox 4140">
          <a:extLst>
            <a:ext uri="{FF2B5EF4-FFF2-40B4-BE49-F238E27FC236}">
              <a16:creationId xmlns:a16="http://schemas.microsoft.com/office/drawing/2014/main" id="{4DADCC38-27BF-4EC6-8B0E-69267B0A67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2" name="TextBox 4141">
          <a:extLst>
            <a:ext uri="{FF2B5EF4-FFF2-40B4-BE49-F238E27FC236}">
              <a16:creationId xmlns:a16="http://schemas.microsoft.com/office/drawing/2014/main" id="{28BF02F7-6E9E-4DDF-B24D-1AECA92E44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3" name="TextBox 4142">
          <a:extLst>
            <a:ext uri="{FF2B5EF4-FFF2-40B4-BE49-F238E27FC236}">
              <a16:creationId xmlns:a16="http://schemas.microsoft.com/office/drawing/2014/main" id="{A053DDC3-CA38-4DC1-9E90-8F156AD708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4" name="TextBox 4143">
          <a:extLst>
            <a:ext uri="{FF2B5EF4-FFF2-40B4-BE49-F238E27FC236}">
              <a16:creationId xmlns:a16="http://schemas.microsoft.com/office/drawing/2014/main" id="{6EA25ADE-1EAF-40AF-AB9F-717C5111E2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5" name="TextBox 4144">
          <a:extLst>
            <a:ext uri="{FF2B5EF4-FFF2-40B4-BE49-F238E27FC236}">
              <a16:creationId xmlns:a16="http://schemas.microsoft.com/office/drawing/2014/main" id="{9EF4D80D-FE43-48C9-88CD-086018BCD5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6" name="TextBox 4145">
          <a:extLst>
            <a:ext uri="{FF2B5EF4-FFF2-40B4-BE49-F238E27FC236}">
              <a16:creationId xmlns:a16="http://schemas.microsoft.com/office/drawing/2014/main" id="{994AD44F-4629-4FB1-B22B-C29E349432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7" name="TextBox 4146">
          <a:extLst>
            <a:ext uri="{FF2B5EF4-FFF2-40B4-BE49-F238E27FC236}">
              <a16:creationId xmlns:a16="http://schemas.microsoft.com/office/drawing/2014/main" id="{C7EA4171-536D-4AB0-BB79-6CFF6E31EE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8" name="TextBox 4147">
          <a:extLst>
            <a:ext uri="{FF2B5EF4-FFF2-40B4-BE49-F238E27FC236}">
              <a16:creationId xmlns:a16="http://schemas.microsoft.com/office/drawing/2014/main" id="{3233DFE3-A423-4796-986A-AA3026FE60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49" name="TextBox 4148">
          <a:extLst>
            <a:ext uri="{FF2B5EF4-FFF2-40B4-BE49-F238E27FC236}">
              <a16:creationId xmlns:a16="http://schemas.microsoft.com/office/drawing/2014/main" id="{6A0FAE61-B781-4C61-B686-4E9AD3418D1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0" name="TextBox 4149">
          <a:extLst>
            <a:ext uri="{FF2B5EF4-FFF2-40B4-BE49-F238E27FC236}">
              <a16:creationId xmlns:a16="http://schemas.microsoft.com/office/drawing/2014/main" id="{CC5D5ABF-D43F-4125-A6F1-763DE0FDF6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1" name="TextBox 4150">
          <a:extLst>
            <a:ext uri="{FF2B5EF4-FFF2-40B4-BE49-F238E27FC236}">
              <a16:creationId xmlns:a16="http://schemas.microsoft.com/office/drawing/2014/main" id="{299E2854-FB7E-4FF5-B461-1EFCBFC2B5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2" name="TextBox 4151">
          <a:extLst>
            <a:ext uri="{FF2B5EF4-FFF2-40B4-BE49-F238E27FC236}">
              <a16:creationId xmlns:a16="http://schemas.microsoft.com/office/drawing/2014/main" id="{7A254BFA-1B20-4CB5-A5FD-8BE2B27600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3" name="TextBox 4152">
          <a:extLst>
            <a:ext uri="{FF2B5EF4-FFF2-40B4-BE49-F238E27FC236}">
              <a16:creationId xmlns:a16="http://schemas.microsoft.com/office/drawing/2014/main" id="{76BB03F2-D853-4689-8D80-A635C5FF50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4" name="TextBox 4153">
          <a:extLst>
            <a:ext uri="{FF2B5EF4-FFF2-40B4-BE49-F238E27FC236}">
              <a16:creationId xmlns:a16="http://schemas.microsoft.com/office/drawing/2014/main" id="{B550B861-1B52-47F3-BA53-51650DEE341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5" name="TextBox 4154">
          <a:extLst>
            <a:ext uri="{FF2B5EF4-FFF2-40B4-BE49-F238E27FC236}">
              <a16:creationId xmlns:a16="http://schemas.microsoft.com/office/drawing/2014/main" id="{D9BEC147-92F1-4DEE-AE45-5E283EA14B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6" name="TextBox 4155">
          <a:extLst>
            <a:ext uri="{FF2B5EF4-FFF2-40B4-BE49-F238E27FC236}">
              <a16:creationId xmlns:a16="http://schemas.microsoft.com/office/drawing/2014/main" id="{B9F54EB0-3F59-48C0-8C11-674A5157FE4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7" name="TextBox 4156">
          <a:extLst>
            <a:ext uri="{FF2B5EF4-FFF2-40B4-BE49-F238E27FC236}">
              <a16:creationId xmlns:a16="http://schemas.microsoft.com/office/drawing/2014/main" id="{58A7EA39-37EB-4D81-923B-57F95FC1982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8" name="TextBox 4157">
          <a:extLst>
            <a:ext uri="{FF2B5EF4-FFF2-40B4-BE49-F238E27FC236}">
              <a16:creationId xmlns:a16="http://schemas.microsoft.com/office/drawing/2014/main" id="{4D3F4D5F-23E4-4B59-AB1A-96F6F8FA79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59" name="TextBox 4158">
          <a:extLst>
            <a:ext uri="{FF2B5EF4-FFF2-40B4-BE49-F238E27FC236}">
              <a16:creationId xmlns:a16="http://schemas.microsoft.com/office/drawing/2014/main" id="{5B708C80-D8E3-4915-ABB2-AA0BCD253A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0" name="TextBox 4159">
          <a:extLst>
            <a:ext uri="{FF2B5EF4-FFF2-40B4-BE49-F238E27FC236}">
              <a16:creationId xmlns:a16="http://schemas.microsoft.com/office/drawing/2014/main" id="{ADC6E125-920E-4571-B61B-B55E11CE0D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1" name="TextBox 4160">
          <a:extLst>
            <a:ext uri="{FF2B5EF4-FFF2-40B4-BE49-F238E27FC236}">
              <a16:creationId xmlns:a16="http://schemas.microsoft.com/office/drawing/2014/main" id="{148CF7BE-A034-43DA-8ED3-4BD084A4241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2" name="TextBox 4161">
          <a:extLst>
            <a:ext uri="{FF2B5EF4-FFF2-40B4-BE49-F238E27FC236}">
              <a16:creationId xmlns:a16="http://schemas.microsoft.com/office/drawing/2014/main" id="{1172282B-ACE7-40DB-A202-0980F8E9935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3" name="TextBox 4162">
          <a:extLst>
            <a:ext uri="{FF2B5EF4-FFF2-40B4-BE49-F238E27FC236}">
              <a16:creationId xmlns:a16="http://schemas.microsoft.com/office/drawing/2014/main" id="{34FEF330-9439-4CF0-913F-A4572B5CF2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4" name="TextBox 4163">
          <a:extLst>
            <a:ext uri="{FF2B5EF4-FFF2-40B4-BE49-F238E27FC236}">
              <a16:creationId xmlns:a16="http://schemas.microsoft.com/office/drawing/2014/main" id="{DA2C1AA7-E156-4B59-9C38-8E1B647433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5" name="TextBox 4164">
          <a:extLst>
            <a:ext uri="{FF2B5EF4-FFF2-40B4-BE49-F238E27FC236}">
              <a16:creationId xmlns:a16="http://schemas.microsoft.com/office/drawing/2014/main" id="{87BE7010-A3C3-428C-B364-FD1B0461F3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6" name="TextBox 4165">
          <a:extLst>
            <a:ext uri="{FF2B5EF4-FFF2-40B4-BE49-F238E27FC236}">
              <a16:creationId xmlns:a16="http://schemas.microsoft.com/office/drawing/2014/main" id="{D704BE2A-680A-45C5-B122-327BB69EBD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7" name="TextBox 4166">
          <a:extLst>
            <a:ext uri="{FF2B5EF4-FFF2-40B4-BE49-F238E27FC236}">
              <a16:creationId xmlns:a16="http://schemas.microsoft.com/office/drawing/2014/main" id="{DE46C3E2-3731-4398-AC3A-30AEB44BFC9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8" name="TextBox 4167">
          <a:extLst>
            <a:ext uri="{FF2B5EF4-FFF2-40B4-BE49-F238E27FC236}">
              <a16:creationId xmlns:a16="http://schemas.microsoft.com/office/drawing/2014/main" id="{A3CC8537-3DC8-472A-898C-DB84B33C7E8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69" name="TextBox 4168">
          <a:extLst>
            <a:ext uri="{FF2B5EF4-FFF2-40B4-BE49-F238E27FC236}">
              <a16:creationId xmlns:a16="http://schemas.microsoft.com/office/drawing/2014/main" id="{2DF712EC-1C32-48DD-99C6-3AD2549DEC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0" name="TextBox 4169">
          <a:extLst>
            <a:ext uri="{FF2B5EF4-FFF2-40B4-BE49-F238E27FC236}">
              <a16:creationId xmlns:a16="http://schemas.microsoft.com/office/drawing/2014/main" id="{4F7A8FCA-E946-43B5-8934-4B3E13785C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1" name="TextBox 4170">
          <a:extLst>
            <a:ext uri="{FF2B5EF4-FFF2-40B4-BE49-F238E27FC236}">
              <a16:creationId xmlns:a16="http://schemas.microsoft.com/office/drawing/2014/main" id="{3AD28BDC-4023-4EE4-8292-070607A1ED2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2" name="TextBox 4171">
          <a:extLst>
            <a:ext uri="{FF2B5EF4-FFF2-40B4-BE49-F238E27FC236}">
              <a16:creationId xmlns:a16="http://schemas.microsoft.com/office/drawing/2014/main" id="{FF3CE058-356C-4DFC-A8F2-7464EE0422C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3" name="TextBox 4172">
          <a:extLst>
            <a:ext uri="{FF2B5EF4-FFF2-40B4-BE49-F238E27FC236}">
              <a16:creationId xmlns:a16="http://schemas.microsoft.com/office/drawing/2014/main" id="{FDFD0510-917D-4EB7-B260-968263DF17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4" name="TextBox 4173">
          <a:extLst>
            <a:ext uri="{FF2B5EF4-FFF2-40B4-BE49-F238E27FC236}">
              <a16:creationId xmlns:a16="http://schemas.microsoft.com/office/drawing/2014/main" id="{1E8F2B02-B312-4A55-AF22-711E27BAF52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5" name="TextBox 4174">
          <a:extLst>
            <a:ext uri="{FF2B5EF4-FFF2-40B4-BE49-F238E27FC236}">
              <a16:creationId xmlns:a16="http://schemas.microsoft.com/office/drawing/2014/main" id="{F84AD800-3D8A-4831-A960-57922049A2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6" name="TextBox 4175">
          <a:extLst>
            <a:ext uri="{FF2B5EF4-FFF2-40B4-BE49-F238E27FC236}">
              <a16:creationId xmlns:a16="http://schemas.microsoft.com/office/drawing/2014/main" id="{28A3FFF9-ED2F-499A-845E-DAA28F3952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7" name="TextBox 4176">
          <a:extLst>
            <a:ext uri="{FF2B5EF4-FFF2-40B4-BE49-F238E27FC236}">
              <a16:creationId xmlns:a16="http://schemas.microsoft.com/office/drawing/2014/main" id="{2FE4AE7E-CA2E-4BBF-9181-EF152DFE9B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8" name="TextBox 4177">
          <a:extLst>
            <a:ext uri="{FF2B5EF4-FFF2-40B4-BE49-F238E27FC236}">
              <a16:creationId xmlns:a16="http://schemas.microsoft.com/office/drawing/2014/main" id="{5BE1042E-E65E-4BC9-B20B-30EA657001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79" name="TextBox 4178">
          <a:extLst>
            <a:ext uri="{FF2B5EF4-FFF2-40B4-BE49-F238E27FC236}">
              <a16:creationId xmlns:a16="http://schemas.microsoft.com/office/drawing/2014/main" id="{9A031F96-BCEF-445F-B106-D4AE448F12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0" name="TextBox 4179">
          <a:extLst>
            <a:ext uri="{FF2B5EF4-FFF2-40B4-BE49-F238E27FC236}">
              <a16:creationId xmlns:a16="http://schemas.microsoft.com/office/drawing/2014/main" id="{C6CBCB9A-2E8E-45F9-BD51-39B0EE6C05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1" name="TextBox 4180">
          <a:extLst>
            <a:ext uri="{FF2B5EF4-FFF2-40B4-BE49-F238E27FC236}">
              <a16:creationId xmlns:a16="http://schemas.microsoft.com/office/drawing/2014/main" id="{D91588E3-87A0-43EA-9E10-61DFAF05A35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2" name="TextBox 4181">
          <a:extLst>
            <a:ext uri="{FF2B5EF4-FFF2-40B4-BE49-F238E27FC236}">
              <a16:creationId xmlns:a16="http://schemas.microsoft.com/office/drawing/2014/main" id="{DA36B2E2-0765-492F-BAD6-76575324AC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3" name="TextBox 4182">
          <a:extLst>
            <a:ext uri="{FF2B5EF4-FFF2-40B4-BE49-F238E27FC236}">
              <a16:creationId xmlns:a16="http://schemas.microsoft.com/office/drawing/2014/main" id="{E31DA980-5667-461D-80EE-829DDF75299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4" name="TextBox 4183">
          <a:extLst>
            <a:ext uri="{FF2B5EF4-FFF2-40B4-BE49-F238E27FC236}">
              <a16:creationId xmlns:a16="http://schemas.microsoft.com/office/drawing/2014/main" id="{C1ED0A9A-BFBF-4CA0-89FB-BE4D7FB75E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5" name="TextBox 4184">
          <a:extLst>
            <a:ext uri="{FF2B5EF4-FFF2-40B4-BE49-F238E27FC236}">
              <a16:creationId xmlns:a16="http://schemas.microsoft.com/office/drawing/2014/main" id="{D98D00BF-E977-46CB-8AE4-E2417D742D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6" name="TextBox 4185">
          <a:extLst>
            <a:ext uri="{FF2B5EF4-FFF2-40B4-BE49-F238E27FC236}">
              <a16:creationId xmlns:a16="http://schemas.microsoft.com/office/drawing/2014/main" id="{96C2A5B4-ECDF-46F4-84F1-4C49DB8943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7" name="TextBox 4186">
          <a:extLst>
            <a:ext uri="{FF2B5EF4-FFF2-40B4-BE49-F238E27FC236}">
              <a16:creationId xmlns:a16="http://schemas.microsoft.com/office/drawing/2014/main" id="{8DD76711-B816-49CF-BE42-DCA88E26AF6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8" name="TextBox 4187">
          <a:extLst>
            <a:ext uri="{FF2B5EF4-FFF2-40B4-BE49-F238E27FC236}">
              <a16:creationId xmlns:a16="http://schemas.microsoft.com/office/drawing/2014/main" id="{F4A77CA6-500A-49A4-A129-482C9341AC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89" name="TextBox 4188">
          <a:extLst>
            <a:ext uri="{FF2B5EF4-FFF2-40B4-BE49-F238E27FC236}">
              <a16:creationId xmlns:a16="http://schemas.microsoft.com/office/drawing/2014/main" id="{8FDA2581-F852-4D9B-8924-1B36C47969F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0" name="TextBox 4189">
          <a:extLst>
            <a:ext uri="{FF2B5EF4-FFF2-40B4-BE49-F238E27FC236}">
              <a16:creationId xmlns:a16="http://schemas.microsoft.com/office/drawing/2014/main" id="{3EC6B62E-1B59-4FB3-92B5-32B2584781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1" name="TextBox 4190">
          <a:extLst>
            <a:ext uri="{FF2B5EF4-FFF2-40B4-BE49-F238E27FC236}">
              <a16:creationId xmlns:a16="http://schemas.microsoft.com/office/drawing/2014/main" id="{6C76FA76-3914-4A20-A76A-DBC3405A27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2" name="TextBox 4191">
          <a:extLst>
            <a:ext uri="{FF2B5EF4-FFF2-40B4-BE49-F238E27FC236}">
              <a16:creationId xmlns:a16="http://schemas.microsoft.com/office/drawing/2014/main" id="{48961CBB-1711-4B7A-878F-71198FCB7E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3" name="TextBox 4192">
          <a:extLst>
            <a:ext uri="{FF2B5EF4-FFF2-40B4-BE49-F238E27FC236}">
              <a16:creationId xmlns:a16="http://schemas.microsoft.com/office/drawing/2014/main" id="{6F3EFC3A-319F-4A54-885E-6D48EC886A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4" name="TextBox 4193">
          <a:extLst>
            <a:ext uri="{FF2B5EF4-FFF2-40B4-BE49-F238E27FC236}">
              <a16:creationId xmlns:a16="http://schemas.microsoft.com/office/drawing/2014/main" id="{528B284D-7B75-4915-B4AA-18A170D4459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5" name="TextBox 4194">
          <a:extLst>
            <a:ext uri="{FF2B5EF4-FFF2-40B4-BE49-F238E27FC236}">
              <a16:creationId xmlns:a16="http://schemas.microsoft.com/office/drawing/2014/main" id="{4CD67517-44BB-49C9-AB27-5291A4E7F4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6" name="TextBox 4195">
          <a:extLst>
            <a:ext uri="{FF2B5EF4-FFF2-40B4-BE49-F238E27FC236}">
              <a16:creationId xmlns:a16="http://schemas.microsoft.com/office/drawing/2014/main" id="{98F6650F-87FF-4C2B-BF83-934DE69FC9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7" name="TextBox 4196">
          <a:extLst>
            <a:ext uri="{FF2B5EF4-FFF2-40B4-BE49-F238E27FC236}">
              <a16:creationId xmlns:a16="http://schemas.microsoft.com/office/drawing/2014/main" id="{B3B12609-D3C0-46E9-87F5-DC54D1190FC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8" name="TextBox 4197">
          <a:extLst>
            <a:ext uri="{FF2B5EF4-FFF2-40B4-BE49-F238E27FC236}">
              <a16:creationId xmlns:a16="http://schemas.microsoft.com/office/drawing/2014/main" id="{0013FA35-3F0B-4DA8-9D05-011E15ECB8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199" name="TextBox 4198">
          <a:extLst>
            <a:ext uri="{FF2B5EF4-FFF2-40B4-BE49-F238E27FC236}">
              <a16:creationId xmlns:a16="http://schemas.microsoft.com/office/drawing/2014/main" id="{4679BFCC-9AEA-4A5B-B711-FD8387518B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0" name="TextBox 4199">
          <a:extLst>
            <a:ext uri="{FF2B5EF4-FFF2-40B4-BE49-F238E27FC236}">
              <a16:creationId xmlns:a16="http://schemas.microsoft.com/office/drawing/2014/main" id="{1E59D8F5-4D6F-4A32-B23E-9FC16979B45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1" name="TextBox 4200">
          <a:extLst>
            <a:ext uri="{FF2B5EF4-FFF2-40B4-BE49-F238E27FC236}">
              <a16:creationId xmlns:a16="http://schemas.microsoft.com/office/drawing/2014/main" id="{FFDD3119-18EE-487B-8DA6-B709E514CF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2" name="TextBox 4201">
          <a:extLst>
            <a:ext uri="{FF2B5EF4-FFF2-40B4-BE49-F238E27FC236}">
              <a16:creationId xmlns:a16="http://schemas.microsoft.com/office/drawing/2014/main" id="{4E5F6FBA-B717-4729-B375-6CBB9325693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3" name="TextBox 4202">
          <a:extLst>
            <a:ext uri="{FF2B5EF4-FFF2-40B4-BE49-F238E27FC236}">
              <a16:creationId xmlns:a16="http://schemas.microsoft.com/office/drawing/2014/main" id="{3662F83C-8217-4791-B7E9-73D4B41189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4" name="TextBox 4203">
          <a:extLst>
            <a:ext uri="{FF2B5EF4-FFF2-40B4-BE49-F238E27FC236}">
              <a16:creationId xmlns:a16="http://schemas.microsoft.com/office/drawing/2014/main" id="{9ED8FE2C-C19B-4EFD-A63B-B5847714A78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5" name="TextBox 4204">
          <a:extLst>
            <a:ext uri="{FF2B5EF4-FFF2-40B4-BE49-F238E27FC236}">
              <a16:creationId xmlns:a16="http://schemas.microsoft.com/office/drawing/2014/main" id="{15C73AA9-68E5-45D2-868B-AF07E3A0B9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6" name="TextBox 4205">
          <a:extLst>
            <a:ext uri="{FF2B5EF4-FFF2-40B4-BE49-F238E27FC236}">
              <a16:creationId xmlns:a16="http://schemas.microsoft.com/office/drawing/2014/main" id="{910E3B47-46F7-41F4-B98A-C34385DB890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7" name="TextBox 4206">
          <a:extLst>
            <a:ext uri="{FF2B5EF4-FFF2-40B4-BE49-F238E27FC236}">
              <a16:creationId xmlns:a16="http://schemas.microsoft.com/office/drawing/2014/main" id="{6623E2CD-DEFA-46FF-BF15-C553310E9D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8" name="TextBox 4207">
          <a:extLst>
            <a:ext uri="{FF2B5EF4-FFF2-40B4-BE49-F238E27FC236}">
              <a16:creationId xmlns:a16="http://schemas.microsoft.com/office/drawing/2014/main" id="{673736DD-966E-4927-B430-E949E92424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09" name="TextBox 4208">
          <a:extLst>
            <a:ext uri="{FF2B5EF4-FFF2-40B4-BE49-F238E27FC236}">
              <a16:creationId xmlns:a16="http://schemas.microsoft.com/office/drawing/2014/main" id="{4FF94DBF-3632-4FB9-8159-FD95BC6CCF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0" name="TextBox 4209">
          <a:extLst>
            <a:ext uri="{FF2B5EF4-FFF2-40B4-BE49-F238E27FC236}">
              <a16:creationId xmlns:a16="http://schemas.microsoft.com/office/drawing/2014/main" id="{BE0B7984-8CB0-404F-A0E0-EA56026842E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1" name="TextBox 4210">
          <a:extLst>
            <a:ext uri="{FF2B5EF4-FFF2-40B4-BE49-F238E27FC236}">
              <a16:creationId xmlns:a16="http://schemas.microsoft.com/office/drawing/2014/main" id="{41DD7090-8DA8-4B8B-9058-F191CFFBF42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2" name="TextBox 4211">
          <a:extLst>
            <a:ext uri="{FF2B5EF4-FFF2-40B4-BE49-F238E27FC236}">
              <a16:creationId xmlns:a16="http://schemas.microsoft.com/office/drawing/2014/main" id="{A2ACE00F-95C0-4C99-9000-D792A3F8A8E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3" name="TextBox 4212">
          <a:extLst>
            <a:ext uri="{FF2B5EF4-FFF2-40B4-BE49-F238E27FC236}">
              <a16:creationId xmlns:a16="http://schemas.microsoft.com/office/drawing/2014/main" id="{A3069491-4F93-49D5-AE44-8D6915E68C3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4" name="TextBox 4213">
          <a:extLst>
            <a:ext uri="{FF2B5EF4-FFF2-40B4-BE49-F238E27FC236}">
              <a16:creationId xmlns:a16="http://schemas.microsoft.com/office/drawing/2014/main" id="{1C075D44-D64E-4CD5-AACC-33F4A40D426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5" name="TextBox 4214">
          <a:extLst>
            <a:ext uri="{FF2B5EF4-FFF2-40B4-BE49-F238E27FC236}">
              <a16:creationId xmlns:a16="http://schemas.microsoft.com/office/drawing/2014/main" id="{D1D35D02-B6AA-445E-A8C6-62D8113B9C6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6" name="TextBox 4215">
          <a:extLst>
            <a:ext uri="{FF2B5EF4-FFF2-40B4-BE49-F238E27FC236}">
              <a16:creationId xmlns:a16="http://schemas.microsoft.com/office/drawing/2014/main" id="{1F5E6F2D-F907-4AC4-85EF-782AB241056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7" name="TextBox 4216">
          <a:extLst>
            <a:ext uri="{FF2B5EF4-FFF2-40B4-BE49-F238E27FC236}">
              <a16:creationId xmlns:a16="http://schemas.microsoft.com/office/drawing/2014/main" id="{1E8674EE-99FE-4885-A742-8F52DCF7A2E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8" name="TextBox 4217">
          <a:extLst>
            <a:ext uri="{FF2B5EF4-FFF2-40B4-BE49-F238E27FC236}">
              <a16:creationId xmlns:a16="http://schemas.microsoft.com/office/drawing/2014/main" id="{6A2A792E-9B2D-4CB1-B5A9-1FEBFA07C3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19" name="TextBox 4218">
          <a:extLst>
            <a:ext uri="{FF2B5EF4-FFF2-40B4-BE49-F238E27FC236}">
              <a16:creationId xmlns:a16="http://schemas.microsoft.com/office/drawing/2014/main" id="{9F29CC68-A801-4D0C-B357-3659C6B01F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0" name="TextBox 4219">
          <a:extLst>
            <a:ext uri="{FF2B5EF4-FFF2-40B4-BE49-F238E27FC236}">
              <a16:creationId xmlns:a16="http://schemas.microsoft.com/office/drawing/2014/main" id="{E2844D1D-E7DC-479C-B910-EF255D46366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1" name="TextBox 4220">
          <a:extLst>
            <a:ext uri="{FF2B5EF4-FFF2-40B4-BE49-F238E27FC236}">
              <a16:creationId xmlns:a16="http://schemas.microsoft.com/office/drawing/2014/main" id="{5BDD80DE-2B68-414C-8569-4F13A209B93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2" name="TextBox 4221">
          <a:extLst>
            <a:ext uri="{FF2B5EF4-FFF2-40B4-BE49-F238E27FC236}">
              <a16:creationId xmlns:a16="http://schemas.microsoft.com/office/drawing/2014/main" id="{AA374F9B-3F54-4AD8-BC2A-7E373078184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3" name="TextBox 4222">
          <a:extLst>
            <a:ext uri="{FF2B5EF4-FFF2-40B4-BE49-F238E27FC236}">
              <a16:creationId xmlns:a16="http://schemas.microsoft.com/office/drawing/2014/main" id="{9B3E7A5A-13B0-41D3-8140-16903E72A1E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4" name="TextBox 4223">
          <a:extLst>
            <a:ext uri="{FF2B5EF4-FFF2-40B4-BE49-F238E27FC236}">
              <a16:creationId xmlns:a16="http://schemas.microsoft.com/office/drawing/2014/main" id="{56D1C189-BE1B-486A-A084-98CEB89979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5" name="TextBox 4224">
          <a:extLst>
            <a:ext uri="{FF2B5EF4-FFF2-40B4-BE49-F238E27FC236}">
              <a16:creationId xmlns:a16="http://schemas.microsoft.com/office/drawing/2014/main" id="{0EBD11BE-7F2C-4C45-B27B-139061CA81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6" name="TextBox 4225">
          <a:extLst>
            <a:ext uri="{FF2B5EF4-FFF2-40B4-BE49-F238E27FC236}">
              <a16:creationId xmlns:a16="http://schemas.microsoft.com/office/drawing/2014/main" id="{D0D56BC5-AAE3-4135-BA09-731E489CB9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7" name="TextBox 4226">
          <a:extLst>
            <a:ext uri="{FF2B5EF4-FFF2-40B4-BE49-F238E27FC236}">
              <a16:creationId xmlns:a16="http://schemas.microsoft.com/office/drawing/2014/main" id="{27C5BEBD-1CCC-4185-BB3E-8C54EAD2DD1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8" name="TextBox 4227">
          <a:extLst>
            <a:ext uri="{FF2B5EF4-FFF2-40B4-BE49-F238E27FC236}">
              <a16:creationId xmlns:a16="http://schemas.microsoft.com/office/drawing/2014/main" id="{5DD0F306-82AD-4D7D-8121-455FF841B6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29" name="TextBox 4228">
          <a:extLst>
            <a:ext uri="{FF2B5EF4-FFF2-40B4-BE49-F238E27FC236}">
              <a16:creationId xmlns:a16="http://schemas.microsoft.com/office/drawing/2014/main" id="{33556770-C24F-46DF-916C-7E650E9461D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0" name="TextBox 4229">
          <a:extLst>
            <a:ext uri="{FF2B5EF4-FFF2-40B4-BE49-F238E27FC236}">
              <a16:creationId xmlns:a16="http://schemas.microsoft.com/office/drawing/2014/main" id="{42D7A3DF-D6A0-4FBE-9276-56BDDC7AE9A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1" name="TextBox 4230">
          <a:extLst>
            <a:ext uri="{FF2B5EF4-FFF2-40B4-BE49-F238E27FC236}">
              <a16:creationId xmlns:a16="http://schemas.microsoft.com/office/drawing/2014/main" id="{F947E827-4DF8-47FD-97C3-322FD46ACD0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2" name="TextBox 4231">
          <a:extLst>
            <a:ext uri="{FF2B5EF4-FFF2-40B4-BE49-F238E27FC236}">
              <a16:creationId xmlns:a16="http://schemas.microsoft.com/office/drawing/2014/main" id="{17E3CAAB-8EAB-42DD-AFAA-2971B1A329E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3" name="TextBox 4232">
          <a:extLst>
            <a:ext uri="{FF2B5EF4-FFF2-40B4-BE49-F238E27FC236}">
              <a16:creationId xmlns:a16="http://schemas.microsoft.com/office/drawing/2014/main" id="{7E569CF2-7C9B-4673-B85D-2A6BBA16830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4" name="TextBox 4233">
          <a:extLst>
            <a:ext uri="{FF2B5EF4-FFF2-40B4-BE49-F238E27FC236}">
              <a16:creationId xmlns:a16="http://schemas.microsoft.com/office/drawing/2014/main" id="{26CB5EFC-36E9-4313-A3EC-D99F6119D9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5" name="TextBox 4234">
          <a:extLst>
            <a:ext uri="{FF2B5EF4-FFF2-40B4-BE49-F238E27FC236}">
              <a16:creationId xmlns:a16="http://schemas.microsoft.com/office/drawing/2014/main" id="{5A9935E2-1E7C-49CA-A351-80BBC41A725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6" name="TextBox 4235">
          <a:extLst>
            <a:ext uri="{FF2B5EF4-FFF2-40B4-BE49-F238E27FC236}">
              <a16:creationId xmlns:a16="http://schemas.microsoft.com/office/drawing/2014/main" id="{47907AEB-9827-415E-9C65-6EE1DD1C0D8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7" name="TextBox 4236">
          <a:extLst>
            <a:ext uri="{FF2B5EF4-FFF2-40B4-BE49-F238E27FC236}">
              <a16:creationId xmlns:a16="http://schemas.microsoft.com/office/drawing/2014/main" id="{C615B525-5D20-4A3A-B336-ED789B8875E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8" name="TextBox 4237">
          <a:extLst>
            <a:ext uri="{FF2B5EF4-FFF2-40B4-BE49-F238E27FC236}">
              <a16:creationId xmlns:a16="http://schemas.microsoft.com/office/drawing/2014/main" id="{81939999-9123-4682-A878-E143E355036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39" name="TextBox 4238">
          <a:extLst>
            <a:ext uri="{FF2B5EF4-FFF2-40B4-BE49-F238E27FC236}">
              <a16:creationId xmlns:a16="http://schemas.microsoft.com/office/drawing/2014/main" id="{F3909AAB-B30B-42AB-9A3F-58561546A8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0" name="TextBox 4239">
          <a:extLst>
            <a:ext uri="{FF2B5EF4-FFF2-40B4-BE49-F238E27FC236}">
              <a16:creationId xmlns:a16="http://schemas.microsoft.com/office/drawing/2014/main" id="{45F5C7DC-27BC-4798-A0A0-AC22489968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1" name="TextBox 4240">
          <a:extLst>
            <a:ext uri="{FF2B5EF4-FFF2-40B4-BE49-F238E27FC236}">
              <a16:creationId xmlns:a16="http://schemas.microsoft.com/office/drawing/2014/main" id="{605F4934-D666-4E7F-BD0C-4185CAD5B9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2" name="TextBox 4241">
          <a:extLst>
            <a:ext uri="{FF2B5EF4-FFF2-40B4-BE49-F238E27FC236}">
              <a16:creationId xmlns:a16="http://schemas.microsoft.com/office/drawing/2014/main" id="{FD486A92-4062-4AC1-86FC-B5A6D53F89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3" name="TextBox 4242">
          <a:extLst>
            <a:ext uri="{FF2B5EF4-FFF2-40B4-BE49-F238E27FC236}">
              <a16:creationId xmlns:a16="http://schemas.microsoft.com/office/drawing/2014/main" id="{09F342E1-5F99-4FD5-86CD-CA882A39FF7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4" name="TextBox 4243">
          <a:extLst>
            <a:ext uri="{FF2B5EF4-FFF2-40B4-BE49-F238E27FC236}">
              <a16:creationId xmlns:a16="http://schemas.microsoft.com/office/drawing/2014/main" id="{08F28A14-1755-4FE6-9D07-C14774F389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5" name="TextBox 4244">
          <a:extLst>
            <a:ext uri="{FF2B5EF4-FFF2-40B4-BE49-F238E27FC236}">
              <a16:creationId xmlns:a16="http://schemas.microsoft.com/office/drawing/2014/main" id="{AD49EBDE-0DEF-49D7-B9E0-A99BE6D49E1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6" name="TextBox 4245">
          <a:extLst>
            <a:ext uri="{FF2B5EF4-FFF2-40B4-BE49-F238E27FC236}">
              <a16:creationId xmlns:a16="http://schemas.microsoft.com/office/drawing/2014/main" id="{07B7B896-F3ED-4688-A497-C3FD0441A78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7" name="TextBox 4246">
          <a:extLst>
            <a:ext uri="{FF2B5EF4-FFF2-40B4-BE49-F238E27FC236}">
              <a16:creationId xmlns:a16="http://schemas.microsoft.com/office/drawing/2014/main" id="{EF66C64B-BE84-4BD8-8AE9-3069C578EF9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8" name="TextBox 4247">
          <a:extLst>
            <a:ext uri="{FF2B5EF4-FFF2-40B4-BE49-F238E27FC236}">
              <a16:creationId xmlns:a16="http://schemas.microsoft.com/office/drawing/2014/main" id="{2A1E9A57-8EAD-4D0B-8D19-07423355C83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49" name="TextBox 4248">
          <a:extLst>
            <a:ext uri="{FF2B5EF4-FFF2-40B4-BE49-F238E27FC236}">
              <a16:creationId xmlns:a16="http://schemas.microsoft.com/office/drawing/2014/main" id="{4843C099-E52C-43AD-94D9-974DD0D1FC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0" name="TextBox 4249">
          <a:extLst>
            <a:ext uri="{FF2B5EF4-FFF2-40B4-BE49-F238E27FC236}">
              <a16:creationId xmlns:a16="http://schemas.microsoft.com/office/drawing/2014/main" id="{0C2E204A-8C5A-4865-9CE8-5121711D1E3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1" name="TextBox 4250">
          <a:extLst>
            <a:ext uri="{FF2B5EF4-FFF2-40B4-BE49-F238E27FC236}">
              <a16:creationId xmlns:a16="http://schemas.microsoft.com/office/drawing/2014/main" id="{711B9023-579E-4ABD-B500-902CE529709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2" name="TextBox 4251">
          <a:extLst>
            <a:ext uri="{FF2B5EF4-FFF2-40B4-BE49-F238E27FC236}">
              <a16:creationId xmlns:a16="http://schemas.microsoft.com/office/drawing/2014/main" id="{520B9D58-E046-4369-BE77-CB1FD593934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3" name="TextBox 4252">
          <a:extLst>
            <a:ext uri="{FF2B5EF4-FFF2-40B4-BE49-F238E27FC236}">
              <a16:creationId xmlns:a16="http://schemas.microsoft.com/office/drawing/2014/main" id="{915EA791-9553-481A-B10F-62F135A5F98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4" name="TextBox 4253">
          <a:extLst>
            <a:ext uri="{FF2B5EF4-FFF2-40B4-BE49-F238E27FC236}">
              <a16:creationId xmlns:a16="http://schemas.microsoft.com/office/drawing/2014/main" id="{6F159250-5194-4AF0-BA5A-696001F0520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5" name="TextBox 4254">
          <a:extLst>
            <a:ext uri="{FF2B5EF4-FFF2-40B4-BE49-F238E27FC236}">
              <a16:creationId xmlns:a16="http://schemas.microsoft.com/office/drawing/2014/main" id="{6F75A985-F974-4F57-BAB7-7DE19FF4BD4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6" name="TextBox 4255">
          <a:extLst>
            <a:ext uri="{FF2B5EF4-FFF2-40B4-BE49-F238E27FC236}">
              <a16:creationId xmlns:a16="http://schemas.microsoft.com/office/drawing/2014/main" id="{AEBB49A0-EAB4-4558-BD83-2079F4FB78C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7" name="TextBox 4256">
          <a:extLst>
            <a:ext uri="{FF2B5EF4-FFF2-40B4-BE49-F238E27FC236}">
              <a16:creationId xmlns:a16="http://schemas.microsoft.com/office/drawing/2014/main" id="{ED5F937C-E317-4C26-96F2-B6C8AC32323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8" name="TextBox 4257">
          <a:extLst>
            <a:ext uri="{FF2B5EF4-FFF2-40B4-BE49-F238E27FC236}">
              <a16:creationId xmlns:a16="http://schemas.microsoft.com/office/drawing/2014/main" id="{68BA14B4-0F80-4034-A231-F8A8FBA3C8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59" name="TextBox 4258">
          <a:extLst>
            <a:ext uri="{FF2B5EF4-FFF2-40B4-BE49-F238E27FC236}">
              <a16:creationId xmlns:a16="http://schemas.microsoft.com/office/drawing/2014/main" id="{87DB8896-6C0F-4781-A1DC-86CE8592946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0" name="TextBox 4259">
          <a:extLst>
            <a:ext uri="{FF2B5EF4-FFF2-40B4-BE49-F238E27FC236}">
              <a16:creationId xmlns:a16="http://schemas.microsoft.com/office/drawing/2014/main" id="{2B24608B-899B-4F3C-B4F0-8EEFF923182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1" name="TextBox 4260">
          <a:extLst>
            <a:ext uri="{FF2B5EF4-FFF2-40B4-BE49-F238E27FC236}">
              <a16:creationId xmlns:a16="http://schemas.microsoft.com/office/drawing/2014/main" id="{EEEA62D1-71D5-472C-ACD5-36E41060DDE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2" name="TextBox 4261">
          <a:extLst>
            <a:ext uri="{FF2B5EF4-FFF2-40B4-BE49-F238E27FC236}">
              <a16:creationId xmlns:a16="http://schemas.microsoft.com/office/drawing/2014/main" id="{EECA6CDF-3518-4883-9FC1-BA556B9271C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3" name="TextBox 4262">
          <a:extLst>
            <a:ext uri="{FF2B5EF4-FFF2-40B4-BE49-F238E27FC236}">
              <a16:creationId xmlns:a16="http://schemas.microsoft.com/office/drawing/2014/main" id="{408300B0-33A0-40F2-AE6F-83FE0338710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4" name="TextBox 4263">
          <a:extLst>
            <a:ext uri="{FF2B5EF4-FFF2-40B4-BE49-F238E27FC236}">
              <a16:creationId xmlns:a16="http://schemas.microsoft.com/office/drawing/2014/main" id="{5D7524CD-31D8-498F-8D5F-4B15079818A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5" name="TextBox 4264">
          <a:extLst>
            <a:ext uri="{FF2B5EF4-FFF2-40B4-BE49-F238E27FC236}">
              <a16:creationId xmlns:a16="http://schemas.microsoft.com/office/drawing/2014/main" id="{704A4F86-ACC1-42F5-A2AB-0D705CE12A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6" name="TextBox 4265">
          <a:extLst>
            <a:ext uri="{FF2B5EF4-FFF2-40B4-BE49-F238E27FC236}">
              <a16:creationId xmlns:a16="http://schemas.microsoft.com/office/drawing/2014/main" id="{E89401D1-1284-451D-B27D-9E8D54E249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7" name="TextBox 4266">
          <a:extLst>
            <a:ext uri="{FF2B5EF4-FFF2-40B4-BE49-F238E27FC236}">
              <a16:creationId xmlns:a16="http://schemas.microsoft.com/office/drawing/2014/main" id="{8764038D-DD5D-452A-9DDE-C055806A8C7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8" name="TextBox 4267">
          <a:extLst>
            <a:ext uri="{FF2B5EF4-FFF2-40B4-BE49-F238E27FC236}">
              <a16:creationId xmlns:a16="http://schemas.microsoft.com/office/drawing/2014/main" id="{D26CB1CA-7284-4630-8570-0063DF084C8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69" name="TextBox 4268">
          <a:extLst>
            <a:ext uri="{FF2B5EF4-FFF2-40B4-BE49-F238E27FC236}">
              <a16:creationId xmlns:a16="http://schemas.microsoft.com/office/drawing/2014/main" id="{4EACC0C7-AEAF-468C-8257-21830B15E7A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0" name="TextBox 4269">
          <a:extLst>
            <a:ext uri="{FF2B5EF4-FFF2-40B4-BE49-F238E27FC236}">
              <a16:creationId xmlns:a16="http://schemas.microsoft.com/office/drawing/2014/main" id="{923A5CF8-BE9C-4506-8A9C-0631BE4F1A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1" name="TextBox 4270">
          <a:extLst>
            <a:ext uri="{FF2B5EF4-FFF2-40B4-BE49-F238E27FC236}">
              <a16:creationId xmlns:a16="http://schemas.microsoft.com/office/drawing/2014/main" id="{C506DC8E-24C0-41FE-A42B-A1C4C5EEA06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2" name="TextBox 4271">
          <a:extLst>
            <a:ext uri="{FF2B5EF4-FFF2-40B4-BE49-F238E27FC236}">
              <a16:creationId xmlns:a16="http://schemas.microsoft.com/office/drawing/2014/main" id="{0D0E4458-6A73-4846-B078-A1B9A261A5B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3" name="TextBox 4272">
          <a:extLst>
            <a:ext uri="{FF2B5EF4-FFF2-40B4-BE49-F238E27FC236}">
              <a16:creationId xmlns:a16="http://schemas.microsoft.com/office/drawing/2014/main" id="{FF23122A-1FF6-4590-8BD9-45333DA3275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4" name="TextBox 4273">
          <a:extLst>
            <a:ext uri="{FF2B5EF4-FFF2-40B4-BE49-F238E27FC236}">
              <a16:creationId xmlns:a16="http://schemas.microsoft.com/office/drawing/2014/main" id="{6BD8707B-380E-4BA6-8CAF-70F6516B2DE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5" name="TextBox 4274">
          <a:extLst>
            <a:ext uri="{FF2B5EF4-FFF2-40B4-BE49-F238E27FC236}">
              <a16:creationId xmlns:a16="http://schemas.microsoft.com/office/drawing/2014/main" id="{C719CB11-0161-40F6-B0DD-6255DFA32E1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6" name="TextBox 4275">
          <a:extLst>
            <a:ext uri="{FF2B5EF4-FFF2-40B4-BE49-F238E27FC236}">
              <a16:creationId xmlns:a16="http://schemas.microsoft.com/office/drawing/2014/main" id="{A760923C-DB20-4EA0-8E61-9A2A740420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7" name="TextBox 4276">
          <a:extLst>
            <a:ext uri="{FF2B5EF4-FFF2-40B4-BE49-F238E27FC236}">
              <a16:creationId xmlns:a16="http://schemas.microsoft.com/office/drawing/2014/main" id="{27B37103-7E4B-48BF-B9A3-12D2509B442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8" name="TextBox 4277">
          <a:extLst>
            <a:ext uri="{FF2B5EF4-FFF2-40B4-BE49-F238E27FC236}">
              <a16:creationId xmlns:a16="http://schemas.microsoft.com/office/drawing/2014/main" id="{F3B03EC6-49F3-4896-A350-9CDBE28383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79" name="TextBox 4278">
          <a:extLst>
            <a:ext uri="{FF2B5EF4-FFF2-40B4-BE49-F238E27FC236}">
              <a16:creationId xmlns:a16="http://schemas.microsoft.com/office/drawing/2014/main" id="{C7A82D59-0D52-4E45-89E3-6B4E0B5490C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0" name="TextBox 4279">
          <a:extLst>
            <a:ext uri="{FF2B5EF4-FFF2-40B4-BE49-F238E27FC236}">
              <a16:creationId xmlns:a16="http://schemas.microsoft.com/office/drawing/2014/main" id="{06DD409B-4BFF-424E-8F0C-B9051E417E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1" name="TextBox 4280">
          <a:extLst>
            <a:ext uri="{FF2B5EF4-FFF2-40B4-BE49-F238E27FC236}">
              <a16:creationId xmlns:a16="http://schemas.microsoft.com/office/drawing/2014/main" id="{9C1EFE1A-A5AC-44B2-8A97-251F6C2BB52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2" name="TextBox 4281">
          <a:extLst>
            <a:ext uri="{FF2B5EF4-FFF2-40B4-BE49-F238E27FC236}">
              <a16:creationId xmlns:a16="http://schemas.microsoft.com/office/drawing/2014/main" id="{56DE0776-40D3-44C8-A2A9-96F8A99DEFE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3" name="TextBox 4282">
          <a:extLst>
            <a:ext uri="{FF2B5EF4-FFF2-40B4-BE49-F238E27FC236}">
              <a16:creationId xmlns:a16="http://schemas.microsoft.com/office/drawing/2014/main" id="{1F05F247-3219-4B08-87B6-5A84133FDE9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4" name="TextBox 4283">
          <a:extLst>
            <a:ext uri="{FF2B5EF4-FFF2-40B4-BE49-F238E27FC236}">
              <a16:creationId xmlns:a16="http://schemas.microsoft.com/office/drawing/2014/main" id="{0AB1C03C-2739-44B6-BCEB-3FE8A5B44DA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5" name="TextBox 4284">
          <a:extLst>
            <a:ext uri="{FF2B5EF4-FFF2-40B4-BE49-F238E27FC236}">
              <a16:creationId xmlns:a16="http://schemas.microsoft.com/office/drawing/2014/main" id="{471FB673-6446-4DA8-8CA7-B52714F019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6" name="TextBox 4285">
          <a:extLst>
            <a:ext uri="{FF2B5EF4-FFF2-40B4-BE49-F238E27FC236}">
              <a16:creationId xmlns:a16="http://schemas.microsoft.com/office/drawing/2014/main" id="{9229504F-5243-4964-8A30-13A7F6EF47D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7" name="TextBox 4286">
          <a:extLst>
            <a:ext uri="{FF2B5EF4-FFF2-40B4-BE49-F238E27FC236}">
              <a16:creationId xmlns:a16="http://schemas.microsoft.com/office/drawing/2014/main" id="{968A5B46-302F-402C-8EB2-B2FDB2DA1A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8" name="TextBox 4287">
          <a:extLst>
            <a:ext uri="{FF2B5EF4-FFF2-40B4-BE49-F238E27FC236}">
              <a16:creationId xmlns:a16="http://schemas.microsoft.com/office/drawing/2014/main" id="{BE5649C7-B906-499B-B57E-57A8A2923F0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89" name="TextBox 4288">
          <a:extLst>
            <a:ext uri="{FF2B5EF4-FFF2-40B4-BE49-F238E27FC236}">
              <a16:creationId xmlns:a16="http://schemas.microsoft.com/office/drawing/2014/main" id="{FDD98FD4-F07B-447E-A3A2-A8B4706A5A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0" name="TextBox 4289">
          <a:extLst>
            <a:ext uri="{FF2B5EF4-FFF2-40B4-BE49-F238E27FC236}">
              <a16:creationId xmlns:a16="http://schemas.microsoft.com/office/drawing/2014/main" id="{EF77B26A-A1BC-476A-BACE-D51CB8A1DAD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1" name="TextBox 4290">
          <a:extLst>
            <a:ext uri="{FF2B5EF4-FFF2-40B4-BE49-F238E27FC236}">
              <a16:creationId xmlns:a16="http://schemas.microsoft.com/office/drawing/2014/main" id="{60E91428-B08A-4CD1-85D0-97CA144B907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2" name="TextBox 4291">
          <a:extLst>
            <a:ext uri="{FF2B5EF4-FFF2-40B4-BE49-F238E27FC236}">
              <a16:creationId xmlns:a16="http://schemas.microsoft.com/office/drawing/2014/main" id="{CE8B94B8-5632-4628-963B-7989B43F6EB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3" name="TextBox 4292">
          <a:extLst>
            <a:ext uri="{FF2B5EF4-FFF2-40B4-BE49-F238E27FC236}">
              <a16:creationId xmlns:a16="http://schemas.microsoft.com/office/drawing/2014/main" id="{F392CC52-3CA1-4917-9BF3-A89BB29F3B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4" name="TextBox 4293">
          <a:extLst>
            <a:ext uri="{FF2B5EF4-FFF2-40B4-BE49-F238E27FC236}">
              <a16:creationId xmlns:a16="http://schemas.microsoft.com/office/drawing/2014/main" id="{B568BDA3-5BC3-4CEC-8823-4DC87C4DFD5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5" name="TextBox 4294">
          <a:extLst>
            <a:ext uri="{FF2B5EF4-FFF2-40B4-BE49-F238E27FC236}">
              <a16:creationId xmlns:a16="http://schemas.microsoft.com/office/drawing/2014/main" id="{A98C3FA4-C92C-4999-9247-47E6F273F6B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6" name="TextBox 4295">
          <a:extLst>
            <a:ext uri="{FF2B5EF4-FFF2-40B4-BE49-F238E27FC236}">
              <a16:creationId xmlns:a16="http://schemas.microsoft.com/office/drawing/2014/main" id="{2251E784-1FAF-464C-86DB-E61504C2C4A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7" name="TextBox 4296">
          <a:extLst>
            <a:ext uri="{FF2B5EF4-FFF2-40B4-BE49-F238E27FC236}">
              <a16:creationId xmlns:a16="http://schemas.microsoft.com/office/drawing/2014/main" id="{549D4572-0168-4A50-8C48-66C11917550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8" name="TextBox 4297">
          <a:extLst>
            <a:ext uri="{FF2B5EF4-FFF2-40B4-BE49-F238E27FC236}">
              <a16:creationId xmlns:a16="http://schemas.microsoft.com/office/drawing/2014/main" id="{95718D08-E6E6-4EB8-9AA0-15F01F63C24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299" name="TextBox 4298">
          <a:extLst>
            <a:ext uri="{FF2B5EF4-FFF2-40B4-BE49-F238E27FC236}">
              <a16:creationId xmlns:a16="http://schemas.microsoft.com/office/drawing/2014/main" id="{12C61190-9B6A-4B33-8ED4-EBED174E691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0" name="TextBox 4299">
          <a:extLst>
            <a:ext uri="{FF2B5EF4-FFF2-40B4-BE49-F238E27FC236}">
              <a16:creationId xmlns:a16="http://schemas.microsoft.com/office/drawing/2014/main" id="{FA011F82-581E-45DC-BCCB-B494FBF0343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1" name="TextBox 4300">
          <a:extLst>
            <a:ext uri="{FF2B5EF4-FFF2-40B4-BE49-F238E27FC236}">
              <a16:creationId xmlns:a16="http://schemas.microsoft.com/office/drawing/2014/main" id="{C9F89830-CA41-4609-B818-C7E7822BB75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2" name="TextBox 4301">
          <a:extLst>
            <a:ext uri="{FF2B5EF4-FFF2-40B4-BE49-F238E27FC236}">
              <a16:creationId xmlns:a16="http://schemas.microsoft.com/office/drawing/2014/main" id="{783EEC19-8E76-4370-B2B8-91BBCA7B60B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3" name="TextBox 4302">
          <a:extLst>
            <a:ext uri="{FF2B5EF4-FFF2-40B4-BE49-F238E27FC236}">
              <a16:creationId xmlns:a16="http://schemas.microsoft.com/office/drawing/2014/main" id="{6DCFE54A-906F-4144-8ABF-5322E047826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4" name="TextBox 4303">
          <a:extLst>
            <a:ext uri="{FF2B5EF4-FFF2-40B4-BE49-F238E27FC236}">
              <a16:creationId xmlns:a16="http://schemas.microsoft.com/office/drawing/2014/main" id="{5AF454F5-9BCF-460D-96A1-6105FC27B77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5" name="TextBox 4304">
          <a:extLst>
            <a:ext uri="{FF2B5EF4-FFF2-40B4-BE49-F238E27FC236}">
              <a16:creationId xmlns:a16="http://schemas.microsoft.com/office/drawing/2014/main" id="{E4707170-A00A-4DD5-A11F-756FEB39BED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6" name="TextBox 4305">
          <a:extLst>
            <a:ext uri="{FF2B5EF4-FFF2-40B4-BE49-F238E27FC236}">
              <a16:creationId xmlns:a16="http://schemas.microsoft.com/office/drawing/2014/main" id="{AC330E6C-66FF-40A3-BED4-E48549AB0BA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7" name="TextBox 4306">
          <a:extLst>
            <a:ext uri="{FF2B5EF4-FFF2-40B4-BE49-F238E27FC236}">
              <a16:creationId xmlns:a16="http://schemas.microsoft.com/office/drawing/2014/main" id="{5E8BB34B-987F-4128-B4E8-5BFD145F038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8" name="TextBox 4307">
          <a:extLst>
            <a:ext uri="{FF2B5EF4-FFF2-40B4-BE49-F238E27FC236}">
              <a16:creationId xmlns:a16="http://schemas.microsoft.com/office/drawing/2014/main" id="{35B6A06C-B912-422A-80E3-ABEFA506B6A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09" name="TextBox 4308">
          <a:extLst>
            <a:ext uri="{FF2B5EF4-FFF2-40B4-BE49-F238E27FC236}">
              <a16:creationId xmlns:a16="http://schemas.microsoft.com/office/drawing/2014/main" id="{ABC9DC4C-0816-4A9C-AB12-4ADCAD30859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0" name="TextBox 4309">
          <a:extLst>
            <a:ext uri="{FF2B5EF4-FFF2-40B4-BE49-F238E27FC236}">
              <a16:creationId xmlns:a16="http://schemas.microsoft.com/office/drawing/2014/main" id="{E7A5825E-82C2-47D7-93CA-4FA1BCE6415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1" name="TextBox 4310">
          <a:extLst>
            <a:ext uri="{FF2B5EF4-FFF2-40B4-BE49-F238E27FC236}">
              <a16:creationId xmlns:a16="http://schemas.microsoft.com/office/drawing/2014/main" id="{54CFFEE6-CBC5-4CF9-8326-F6A93548016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2" name="TextBox 4311">
          <a:extLst>
            <a:ext uri="{FF2B5EF4-FFF2-40B4-BE49-F238E27FC236}">
              <a16:creationId xmlns:a16="http://schemas.microsoft.com/office/drawing/2014/main" id="{9F17D937-8357-4C2E-AF23-58AC6FA181B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3" name="TextBox 4312">
          <a:extLst>
            <a:ext uri="{FF2B5EF4-FFF2-40B4-BE49-F238E27FC236}">
              <a16:creationId xmlns:a16="http://schemas.microsoft.com/office/drawing/2014/main" id="{D27692EB-746E-4102-BD05-9152C2F16D2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4" name="TextBox 4313">
          <a:extLst>
            <a:ext uri="{FF2B5EF4-FFF2-40B4-BE49-F238E27FC236}">
              <a16:creationId xmlns:a16="http://schemas.microsoft.com/office/drawing/2014/main" id="{6A8E7EF4-DAFE-445A-9F5E-0A3EE1207E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5" name="TextBox 4314">
          <a:extLst>
            <a:ext uri="{FF2B5EF4-FFF2-40B4-BE49-F238E27FC236}">
              <a16:creationId xmlns:a16="http://schemas.microsoft.com/office/drawing/2014/main" id="{BCBB7353-5090-4E3D-9546-39011DA331C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6" name="TextBox 4315">
          <a:extLst>
            <a:ext uri="{FF2B5EF4-FFF2-40B4-BE49-F238E27FC236}">
              <a16:creationId xmlns:a16="http://schemas.microsoft.com/office/drawing/2014/main" id="{0EBF07D7-EE83-476C-99A1-A7521E1262F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7" name="TextBox 4316">
          <a:extLst>
            <a:ext uri="{FF2B5EF4-FFF2-40B4-BE49-F238E27FC236}">
              <a16:creationId xmlns:a16="http://schemas.microsoft.com/office/drawing/2014/main" id="{A09A6575-59B0-42A3-937E-7CD5585199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8" name="TextBox 4317">
          <a:extLst>
            <a:ext uri="{FF2B5EF4-FFF2-40B4-BE49-F238E27FC236}">
              <a16:creationId xmlns:a16="http://schemas.microsoft.com/office/drawing/2014/main" id="{5DA582F4-0FE1-4F23-B874-D00AF6AD60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19" name="TextBox 4318">
          <a:extLst>
            <a:ext uri="{FF2B5EF4-FFF2-40B4-BE49-F238E27FC236}">
              <a16:creationId xmlns:a16="http://schemas.microsoft.com/office/drawing/2014/main" id="{C45391F9-F54A-42DA-BD81-E66AA4806AC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0" name="TextBox 4319">
          <a:extLst>
            <a:ext uri="{FF2B5EF4-FFF2-40B4-BE49-F238E27FC236}">
              <a16:creationId xmlns:a16="http://schemas.microsoft.com/office/drawing/2014/main" id="{06DB768B-A3EC-449C-9AAB-96B3957DD7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1" name="TextBox 4320">
          <a:extLst>
            <a:ext uri="{FF2B5EF4-FFF2-40B4-BE49-F238E27FC236}">
              <a16:creationId xmlns:a16="http://schemas.microsoft.com/office/drawing/2014/main" id="{1C9E6B1D-D023-4CEB-8CB6-8ABB4A94F4A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2" name="TextBox 4321">
          <a:extLst>
            <a:ext uri="{FF2B5EF4-FFF2-40B4-BE49-F238E27FC236}">
              <a16:creationId xmlns:a16="http://schemas.microsoft.com/office/drawing/2014/main" id="{7ED07411-4BC3-4310-B117-C3BC1B9D395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3" name="TextBox 4322">
          <a:extLst>
            <a:ext uri="{FF2B5EF4-FFF2-40B4-BE49-F238E27FC236}">
              <a16:creationId xmlns:a16="http://schemas.microsoft.com/office/drawing/2014/main" id="{748DFDD6-CBBC-4EC8-8E03-B34DC72C0E7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4" name="TextBox 4323">
          <a:extLst>
            <a:ext uri="{FF2B5EF4-FFF2-40B4-BE49-F238E27FC236}">
              <a16:creationId xmlns:a16="http://schemas.microsoft.com/office/drawing/2014/main" id="{A97CB1E8-9A80-4CCD-951E-F1D7892A52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5" name="TextBox 4324">
          <a:extLst>
            <a:ext uri="{FF2B5EF4-FFF2-40B4-BE49-F238E27FC236}">
              <a16:creationId xmlns:a16="http://schemas.microsoft.com/office/drawing/2014/main" id="{9F09A1A6-0A0B-4088-A83D-6B2C66B685CE}"/>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6" name="TextBox 4325">
          <a:extLst>
            <a:ext uri="{FF2B5EF4-FFF2-40B4-BE49-F238E27FC236}">
              <a16:creationId xmlns:a16="http://schemas.microsoft.com/office/drawing/2014/main" id="{B93F3783-E225-450C-BB82-283C7E8BA3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7" name="TextBox 4326">
          <a:extLst>
            <a:ext uri="{FF2B5EF4-FFF2-40B4-BE49-F238E27FC236}">
              <a16:creationId xmlns:a16="http://schemas.microsoft.com/office/drawing/2014/main" id="{4DF7E838-3780-4C3E-BF09-C3C54CB5742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8" name="TextBox 4327">
          <a:extLst>
            <a:ext uri="{FF2B5EF4-FFF2-40B4-BE49-F238E27FC236}">
              <a16:creationId xmlns:a16="http://schemas.microsoft.com/office/drawing/2014/main" id="{1549C5AF-0D88-4A9E-B214-CA4ADC02E7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29" name="TextBox 4328">
          <a:extLst>
            <a:ext uri="{FF2B5EF4-FFF2-40B4-BE49-F238E27FC236}">
              <a16:creationId xmlns:a16="http://schemas.microsoft.com/office/drawing/2014/main" id="{4AAB7199-B72A-4402-A2FE-F2A51BEEDDB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0" name="TextBox 4329">
          <a:extLst>
            <a:ext uri="{FF2B5EF4-FFF2-40B4-BE49-F238E27FC236}">
              <a16:creationId xmlns:a16="http://schemas.microsoft.com/office/drawing/2014/main" id="{B92EEB08-F7FC-4CC9-BBBA-07169BBCBE8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1" name="TextBox 4330">
          <a:extLst>
            <a:ext uri="{FF2B5EF4-FFF2-40B4-BE49-F238E27FC236}">
              <a16:creationId xmlns:a16="http://schemas.microsoft.com/office/drawing/2014/main" id="{83BFC50E-2989-47FA-A07C-3B97CB712E9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2" name="TextBox 4331">
          <a:extLst>
            <a:ext uri="{FF2B5EF4-FFF2-40B4-BE49-F238E27FC236}">
              <a16:creationId xmlns:a16="http://schemas.microsoft.com/office/drawing/2014/main" id="{EC315EE7-1385-424D-B76C-CC817833F33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3" name="TextBox 4332">
          <a:extLst>
            <a:ext uri="{FF2B5EF4-FFF2-40B4-BE49-F238E27FC236}">
              <a16:creationId xmlns:a16="http://schemas.microsoft.com/office/drawing/2014/main" id="{BE7EBBAE-BB7D-4032-9864-DD942752498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4" name="TextBox 4333">
          <a:extLst>
            <a:ext uri="{FF2B5EF4-FFF2-40B4-BE49-F238E27FC236}">
              <a16:creationId xmlns:a16="http://schemas.microsoft.com/office/drawing/2014/main" id="{86F9BF4C-FA58-4AAE-BE75-E6F46B7DDF8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5" name="TextBox 4334">
          <a:extLst>
            <a:ext uri="{FF2B5EF4-FFF2-40B4-BE49-F238E27FC236}">
              <a16:creationId xmlns:a16="http://schemas.microsoft.com/office/drawing/2014/main" id="{6BDEA373-23F6-46A0-8DE1-ED5B132B92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6" name="TextBox 4335">
          <a:extLst>
            <a:ext uri="{FF2B5EF4-FFF2-40B4-BE49-F238E27FC236}">
              <a16:creationId xmlns:a16="http://schemas.microsoft.com/office/drawing/2014/main" id="{DF0225EC-21C3-478C-832A-E69A88316D1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7" name="TextBox 4336">
          <a:extLst>
            <a:ext uri="{FF2B5EF4-FFF2-40B4-BE49-F238E27FC236}">
              <a16:creationId xmlns:a16="http://schemas.microsoft.com/office/drawing/2014/main" id="{5EFFADDE-3456-4041-8D8A-FC65E948286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8" name="TextBox 4337">
          <a:extLst>
            <a:ext uri="{FF2B5EF4-FFF2-40B4-BE49-F238E27FC236}">
              <a16:creationId xmlns:a16="http://schemas.microsoft.com/office/drawing/2014/main" id="{A71C3C55-F0DD-4ABD-9D03-CC75CA4A2CB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39" name="TextBox 4338">
          <a:extLst>
            <a:ext uri="{FF2B5EF4-FFF2-40B4-BE49-F238E27FC236}">
              <a16:creationId xmlns:a16="http://schemas.microsoft.com/office/drawing/2014/main" id="{EB2FF8F5-52EE-40DB-B97C-025EB56D5D0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0" name="TextBox 4339">
          <a:extLst>
            <a:ext uri="{FF2B5EF4-FFF2-40B4-BE49-F238E27FC236}">
              <a16:creationId xmlns:a16="http://schemas.microsoft.com/office/drawing/2014/main" id="{9E08199A-5116-40B7-B910-7B8845C86B6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1" name="TextBox 4340">
          <a:extLst>
            <a:ext uri="{FF2B5EF4-FFF2-40B4-BE49-F238E27FC236}">
              <a16:creationId xmlns:a16="http://schemas.microsoft.com/office/drawing/2014/main" id="{5FEFCAE7-CBCC-4F52-9A6C-90010ACC9C3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2" name="TextBox 4341">
          <a:extLst>
            <a:ext uri="{FF2B5EF4-FFF2-40B4-BE49-F238E27FC236}">
              <a16:creationId xmlns:a16="http://schemas.microsoft.com/office/drawing/2014/main" id="{60E04A57-74C5-4DBC-B12B-9BB76F2D7EF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3" name="TextBox 4342">
          <a:extLst>
            <a:ext uri="{FF2B5EF4-FFF2-40B4-BE49-F238E27FC236}">
              <a16:creationId xmlns:a16="http://schemas.microsoft.com/office/drawing/2014/main" id="{35C1825F-735A-4983-A8E1-63360213C8D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4" name="TextBox 4343">
          <a:extLst>
            <a:ext uri="{FF2B5EF4-FFF2-40B4-BE49-F238E27FC236}">
              <a16:creationId xmlns:a16="http://schemas.microsoft.com/office/drawing/2014/main" id="{D21DB27C-4683-4148-AF21-C7F50B9C44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5" name="TextBox 4344">
          <a:extLst>
            <a:ext uri="{FF2B5EF4-FFF2-40B4-BE49-F238E27FC236}">
              <a16:creationId xmlns:a16="http://schemas.microsoft.com/office/drawing/2014/main" id="{3CA30400-AECD-452A-8E76-A5B78170BFB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6" name="TextBox 4345">
          <a:extLst>
            <a:ext uri="{FF2B5EF4-FFF2-40B4-BE49-F238E27FC236}">
              <a16:creationId xmlns:a16="http://schemas.microsoft.com/office/drawing/2014/main" id="{5A19C597-D229-4A98-9166-B004F11B027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7" name="TextBox 4346">
          <a:extLst>
            <a:ext uri="{FF2B5EF4-FFF2-40B4-BE49-F238E27FC236}">
              <a16:creationId xmlns:a16="http://schemas.microsoft.com/office/drawing/2014/main" id="{85DF19C3-AB02-411D-8EE2-9ADCB20DB14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8" name="TextBox 4347">
          <a:extLst>
            <a:ext uri="{FF2B5EF4-FFF2-40B4-BE49-F238E27FC236}">
              <a16:creationId xmlns:a16="http://schemas.microsoft.com/office/drawing/2014/main" id="{284F9C44-8A50-4B52-9178-0540763734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49" name="TextBox 4348">
          <a:extLst>
            <a:ext uri="{FF2B5EF4-FFF2-40B4-BE49-F238E27FC236}">
              <a16:creationId xmlns:a16="http://schemas.microsoft.com/office/drawing/2014/main" id="{56AE961F-D5E2-4683-99C5-80A04BA54BF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0" name="TextBox 4349">
          <a:extLst>
            <a:ext uri="{FF2B5EF4-FFF2-40B4-BE49-F238E27FC236}">
              <a16:creationId xmlns:a16="http://schemas.microsoft.com/office/drawing/2014/main" id="{1B0C48D9-3014-4847-A567-BD0731BC1DB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1" name="TextBox 4350">
          <a:extLst>
            <a:ext uri="{FF2B5EF4-FFF2-40B4-BE49-F238E27FC236}">
              <a16:creationId xmlns:a16="http://schemas.microsoft.com/office/drawing/2014/main" id="{4233A3A3-91D0-42D6-A8EF-F39A78D5868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2" name="TextBox 4351">
          <a:extLst>
            <a:ext uri="{FF2B5EF4-FFF2-40B4-BE49-F238E27FC236}">
              <a16:creationId xmlns:a16="http://schemas.microsoft.com/office/drawing/2014/main" id="{E4C4BB66-6E92-4951-A4F1-0E9A40CE8CE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3" name="TextBox 4352">
          <a:extLst>
            <a:ext uri="{FF2B5EF4-FFF2-40B4-BE49-F238E27FC236}">
              <a16:creationId xmlns:a16="http://schemas.microsoft.com/office/drawing/2014/main" id="{8A03C04B-6F67-456A-8A71-7F7C5DDA3C27}"/>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4" name="TextBox 4353">
          <a:extLst>
            <a:ext uri="{FF2B5EF4-FFF2-40B4-BE49-F238E27FC236}">
              <a16:creationId xmlns:a16="http://schemas.microsoft.com/office/drawing/2014/main" id="{3CEF4AA3-4FA3-419F-9B49-0E038870050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5" name="TextBox 4354">
          <a:extLst>
            <a:ext uri="{FF2B5EF4-FFF2-40B4-BE49-F238E27FC236}">
              <a16:creationId xmlns:a16="http://schemas.microsoft.com/office/drawing/2014/main" id="{FBEF591C-4515-474F-9F66-7F71B0FBC54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6" name="TextBox 4355">
          <a:extLst>
            <a:ext uri="{FF2B5EF4-FFF2-40B4-BE49-F238E27FC236}">
              <a16:creationId xmlns:a16="http://schemas.microsoft.com/office/drawing/2014/main" id="{910EBC21-E910-453F-9C13-90EA8D79D1F5}"/>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7" name="TextBox 4356">
          <a:extLst>
            <a:ext uri="{FF2B5EF4-FFF2-40B4-BE49-F238E27FC236}">
              <a16:creationId xmlns:a16="http://schemas.microsoft.com/office/drawing/2014/main" id="{DCD5C596-6865-430E-938A-A1B5FB697F4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8" name="TextBox 4357">
          <a:extLst>
            <a:ext uri="{FF2B5EF4-FFF2-40B4-BE49-F238E27FC236}">
              <a16:creationId xmlns:a16="http://schemas.microsoft.com/office/drawing/2014/main" id="{B68BC7B1-A476-4252-A8AB-8CFD858FF0D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59" name="TextBox 4358">
          <a:extLst>
            <a:ext uri="{FF2B5EF4-FFF2-40B4-BE49-F238E27FC236}">
              <a16:creationId xmlns:a16="http://schemas.microsoft.com/office/drawing/2014/main" id="{729BA234-B4C8-4220-9359-1CF4306E9FF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0" name="TextBox 4359">
          <a:extLst>
            <a:ext uri="{FF2B5EF4-FFF2-40B4-BE49-F238E27FC236}">
              <a16:creationId xmlns:a16="http://schemas.microsoft.com/office/drawing/2014/main" id="{A758C374-9678-4ED3-B7B4-2E85588820C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1" name="TextBox 4360">
          <a:extLst>
            <a:ext uri="{FF2B5EF4-FFF2-40B4-BE49-F238E27FC236}">
              <a16:creationId xmlns:a16="http://schemas.microsoft.com/office/drawing/2014/main" id="{A2F8B7AC-7A6D-4B43-AC7E-A6028A41FB9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2" name="TextBox 4361">
          <a:extLst>
            <a:ext uri="{FF2B5EF4-FFF2-40B4-BE49-F238E27FC236}">
              <a16:creationId xmlns:a16="http://schemas.microsoft.com/office/drawing/2014/main" id="{D1C17EC4-8828-436F-9307-9E775D7B9501}"/>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3" name="TextBox 4362">
          <a:extLst>
            <a:ext uri="{FF2B5EF4-FFF2-40B4-BE49-F238E27FC236}">
              <a16:creationId xmlns:a16="http://schemas.microsoft.com/office/drawing/2014/main" id="{C70C634A-BF67-4B27-8555-FB029CEA689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4" name="TextBox 4363">
          <a:extLst>
            <a:ext uri="{FF2B5EF4-FFF2-40B4-BE49-F238E27FC236}">
              <a16:creationId xmlns:a16="http://schemas.microsoft.com/office/drawing/2014/main" id="{0E0E5AD2-6AC2-4C7F-B57F-462CF1BC585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5" name="TextBox 4364">
          <a:extLst>
            <a:ext uri="{FF2B5EF4-FFF2-40B4-BE49-F238E27FC236}">
              <a16:creationId xmlns:a16="http://schemas.microsoft.com/office/drawing/2014/main" id="{6610ED16-A384-4319-A52B-E89D94F6D67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6" name="TextBox 4365">
          <a:extLst>
            <a:ext uri="{FF2B5EF4-FFF2-40B4-BE49-F238E27FC236}">
              <a16:creationId xmlns:a16="http://schemas.microsoft.com/office/drawing/2014/main" id="{CEF363B3-B1E3-42D9-BF44-BA2BE968556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7" name="TextBox 4366">
          <a:extLst>
            <a:ext uri="{FF2B5EF4-FFF2-40B4-BE49-F238E27FC236}">
              <a16:creationId xmlns:a16="http://schemas.microsoft.com/office/drawing/2014/main" id="{9E66259E-E8A2-4054-A034-BF8CA9702A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8" name="TextBox 4367">
          <a:extLst>
            <a:ext uri="{FF2B5EF4-FFF2-40B4-BE49-F238E27FC236}">
              <a16:creationId xmlns:a16="http://schemas.microsoft.com/office/drawing/2014/main" id="{48E37A0A-BB39-4813-A0A7-3A34175108D8}"/>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69" name="TextBox 4368">
          <a:extLst>
            <a:ext uri="{FF2B5EF4-FFF2-40B4-BE49-F238E27FC236}">
              <a16:creationId xmlns:a16="http://schemas.microsoft.com/office/drawing/2014/main" id="{B72E16ED-B641-43EF-8004-7DBC89ED10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0" name="TextBox 4369">
          <a:extLst>
            <a:ext uri="{FF2B5EF4-FFF2-40B4-BE49-F238E27FC236}">
              <a16:creationId xmlns:a16="http://schemas.microsoft.com/office/drawing/2014/main" id="{45E85EE1-68CB-417A-AAE7-59436AD48EF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1" name="TextBox 4370">
          <a:extLst>
            <a:ext uri="{FF2B5EF4-FFF2-40B4-BE49-F238E27FC236}">
              <a16:creationId xmlns:a16="http://schemas.microsoft.com/office/drawing/2014/main" id="{960E08E6-ECCE-464C-A36B-85F7ACF0EB1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2" name="TextBox 4371">
          <a:extLst>
            <a:ext uri="{FF2B5EF4-FFF2-40B4-BE49-F238E27FC236}">
              <a16:creationId xmlns:a16="http://schemas.microsoft.com/office/drawing/2014/main" id="{A6D8C25A-21CB-45C2-89A9-7C5B5FEC13C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3" name="TextBox 4372">
          <a:extLst>
            <a:ext uri="{FF2B5EF4-FFF2-40B4-BE49-F238E27FC236}">
              <a16:creationId xmlns:a16="http://schemas.microsoft.com/office/drawing/2014/main" id="{677CB46C-840B-490B-A8B6-00318D11A0F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4" name="TextBox 4373">
          <a:extLst>
            <a:ext uri="{FF2B5EF4-FFF2-40B4-BE49-F238E27FC236}">
              <a16:creationId xmlns:a16="http://schemas.microsoft.com/office/drawing/2014/main" id="{F15C8761-AAA6-497E-BB56-582461197C4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5" name="TextBox 4374">
          <a:extLst>
            <a:ext uri="{FF2B5EF4-FFF2-40B4-BE49-F238E27FC236}">
              <a16:creationId xmlns:a16="http://schemas.microsoft.com/office/drawing/2014/main" id="{20457DCF-9FFD-4E0C-B142-F8822F2D31D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6" name="TextBox 4375">
          <a:extLst>
            <a:ext uri="{FF2B5EF4-FFF2-40B4-BE49-F238E27FC236}">
              <a16:creationId xmlns:a16="http://schemas.microsoft.com/office/drawing/2014/main" id="{FA5B9540-0A1A-4734-9C0D-816074C3A0E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7" name="TextBox 4376">
          <a:extLst>
            <a:ext uri="{FF2B5EF4-FFF2-40B4-BE49-F238E27FC236}">
              <a16:creationId xmlns:a16="http://schemas.microsoft.com/office/drawing/2014/main" id="{6DEFFD90-993C-49F9-8CE3-2A736DC8600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8" name="TextBox 4377">
          <a:extLst>
            <a:ext uri="{FF2B5EF4-FFF2-40B4-BE49-F238E27FC236}">
              <a16:creationId xmlns:a16="http://schemas.microsoft.com/office/drawing/2014/main" id="{D86BB7BD-AA05-4558-A743-1380CD71537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79" name="TextBox 4378">
          <a:extLst>
            <a:ext uri="{FF2B5EF4-FFF2-40B4-BE49-F238E27FC236}">
              <a16:creationId xmlns:a16="http://schemas.microsoft.com/office/drawing/2014/main" id="{69CBCF5C-2A94-4D4B-BF94-7627E3D477A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0" name="TextBox 4379">
          <a:extLst>
            <a:ext uri="{FF2B5EF4-FFF2-40B4-BE49-F238E27FC236}">
              <a16:creationId xmlns:a16="http://schemas.microsoft.com/office/drawing/2014/main" id="{1C89F164-5EC2-44D7-B0E5-3FDF9BEBA0F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1" name="TextBox 4380">
          <a:extLst>
            <a:ext uri="{FF2B5EF4-FFF2-40B4-BE49-F238E27FC236}">
              <a16:creationId xmlns:a16="http://schemas.microsoft.com/office/drawing/2014/main" id="{4444F438-9708-4C1B-81FB-5429B2CB743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2" name="TextBox 4381">
          <a:extLst>
            <a:ext uri="{FF2B5EF4-FFF2-40B4-BE49-F238E27FC236}">
              <a16:creationId xmlns:a16="http://schemas.microsoft.com/office/drawing/2014/main" id="{9C9CD55E-59EA-472B-9995-991878F5B5A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3" name="TextBox 4382">
          <a:extLst>
            <a:ext uri="{FF2B5EF4-FFF2-40B4-BE49-F238E27FC236}">
              <a16:creationId xmlns:a16="http://schemas.microsoft.com/office/drawing/2014/main" id="{8560286C-54EF-4E68-BCB7-7D3E147BC51C}"/>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4" name="TextBox 4383">
          <a:extLst>
            <a:ext uri="{FF2B5EF4-FFF2-40B4-BE49-F238E27FC236}">
              <a16:creationId xmlns:a16="http://schemas.microsoft.com/office/drawing/2014/main" id="{BA5A8FA2-983F-4921-9647-92B1D5D5017A}"/>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5" name="TextBox 4384">
          <a:extLst>
            <a:ext uri="{FF2B5EF4-FFF2-40B4-BE49-F238E27FC236}">
              <a16:creationId xmlns:a16="http://schemas.microsoft.com/office/drawing/2014/main" id="{EB4329DD-EAF1-4D5C-A8AE-5BE8C3A3888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6" name="TextBox 4385">
          <a:extLst>
            <a:ext uri="{FF2B5EF4-FFF2-40B4-BE49-F238E27FC236}">
              <a16:creationId xmlns:a16="http://schemas.microsoft.com/office/drawing/2014/main" id="{18D1E7D2-08A5-48C3-99C7-A29E0ACA0BB2}"/>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7" name="TextBox 4386">
          <a:extLst>
            <a:ext uri="{FF2B5EF4-FFF2-40B4-BE49-F238E27FC236}">
              <a16:creationId xmlns:a16="http://schemas.microsoft.com/office/drawing/2014/main" id="{2D80DE79-B63B-4280-B2EC-474E6E1236E6}"/>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8" name="TextBox 4387">
          <a:extLst>
            <a:ext uri="{FF2B5EF4-FFF2-40B4-BE49-F238E27FC236}">
              <a16:creationId xmlns:a16="http://schemas.microsoft.com/office/drawing/2014/main" id="{451FF1E5-06A3-4A39-88A9-569A8A54CF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89" name="TextBox 4388">
          <a:extLst>
            <a:ext uri="{FF2B5EF4-FFF2-40B4-BE49-F238E27FC236}">
              <a16:creationId xmlns:a16="http://schemas.microsoft.com/office/drawing/2014/main" id="{03A66BF8-72BD-403B-9012-38B595ED1CA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0" name="TextBox 4389">
          <a:extLst>
            <a:ext uri="{FF2B5EF4-FFF2-40B4-BE49-F238E27FC236}">
              <a16:creationId xmlns:a16="http://schemas.microsoft.com/office/drawing/2014/main" id="{B61AD7B7-98A0-4972-81C2-8B5926EAC22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1" name="TextBox 4390">
          <a:extLst>
            <a:ext uri="{FF2B5EF4-FFF2-40B4-BE49-F238E27FC236}">
              <a16:creationId xmlns:a16="http://schemas.microsoft.com/office/drawing/2014/main" id="{755ECD90-FF8D-4234-9CD7-B0215BBEEAF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2" name="TextBox 4391">
          <a:extLst>
            <a:ext uri="{FF2B5EF4-FFF2-40B4-BE49-F238E27FC236}">
              <a16:creationId xmlns:a16="http://schemas.microsoft.com/office/drawing/2014/main" id="{98E97183-BC5E-4FA7-8F9C-DA56B4CEA160}"/>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3" name="TextBox 4392">
          <a:extLst>
            <a:ext uri="{FF2B5EF4-FFF2-40B4-BE49-F238E27FC236}">
              <a16:creationId xmlns:a16="http://schemas.microsoft.com/office/drawing/2014/main" id="{AEC51358-05C3-49B0-A651-1F4316FC7EC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4" name="TextBox 4393">
          <a:extLst>
            <a:ext uri="{FF2B5EF4-FFF2-40B4-BE49-F238E27FC236}">
              <a16:creationId xmlns:a16="http://schemas.microsoft.com/office/drawing/2014/main" id="{02D25784-62B0-457B-A3BC-4F4B8AEC711B}"/>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5" name="TextBox 4394">
          <a:extLst>
            <a:ext uri="{FF2B5EF4-FFF2-40B4-BE49-F238E27FC236}">
              <a16:creationId xmlns:a16="http://schemas.microsoft.com/office/drawing/2014/main" id="{4539684C-0CD6-46D4-A3B6-E5AE9016C7CF}"/>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6" name="TextBox 4395">
          <a:extLst>
            <a:ext uri="{FF2B5EF4-FFF2-40B4-BE49-F238E27FC236}">
              <a16:creationId xmlns:a16="http://schemas.microsoft.com/office/drawing/2014/main" id="{CD8C0B28-0346-4F93-8E8C-DB544A487FD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7" name="TextBox 4396">
          <a:extLst>
            <a:ext uri="{FF2B5EF4-FFF2-40B4-BE49-F238E27FC236}">
              <a16:creationId xmlns:a16="http://schemas.microsoft.com/office/drawing/2014/main" id="{4F85D6F2-0D7B-4B53-B719-576302CC7739}"/>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8" name="TextBox 4397">
          <a:extLst>
            <a:ext uri="{FF2B5EF4-FFF2-40B4-BE49-F238E27FC236}">
              <a16:creationId xmlns:a16="http://schemas.microsoft.com/office/drawing/2014/main" id="{B7022E86-A8B4-4C8B-A68E-7E462130BF94}"/>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399" name="TextBox 4398">
          <a:extLst>
            <a:ext uri="{FF2B5EF4-FFF2-40B4-BE49-F238E27FC236}">
              <a16:creationId xmlns:a16="http://schemas.microsoft.com/office/drawing/2014/main" id="{C92D5EEC-4605-4BC0-80A4-317C77E50543}"/>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400" name="TextBox 4399">
          <a:extLst>
            <a:ext uri="{FF2B5EF4-FFF2-40B4-BE49-F238E27FC236}">
              <a16:creationId xmlns:a16="http://schemas.microsoft.com/office/drawing/2014/main" id="{FB55CF0A-C3B2-4143-8650-0063AFBA73D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3</xdr:col>
      <xdr:colOff>0</xdr:colOff>
      <xdr:row>58</xdr:row>
      <xdr:rowOff>0</xdr:rowOff>
    </xdr:from>
    <xdr:ext cx="184731" cy="264560"/>
    <xdr:sp macro="" textlink="">
      <xdr:nvSpPr>
        <xdr:cNvPr id="4401" name="TextBox 4400">
          <a:extLst>
            <a:ext uri="{FF2B5EF4-FFF2-40B4-BE49-F238E27FC236}">
              <a16:creationId xmlns:a16="http://schemas.microsoft.com/office/drawing/2014/main" id="{6AEFE15D-0CCB-4665-BB53-F1DE6B119CFD}"/>
            </a:ext>
          </a:extLst>
        </xdr:cNvPr>
        <xdr:cNvSpPr txBox="1"/>
      </xdr:nvSpPr>
      <xdr:spPr>
        <a:xfrm>
          <a:off x="3095625" y="1916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3" t="s">
        <v>92</v>
      </c>
      <c r="C2" s="140" t="s">
        <v>93</v>
      </c>
      <c r="D2" s="164">
        <v>0.375</v>
      </c>
      <c r="E2" s="163" t="s">
        <v>94</v>
      </c>
      <c r="F2" s="165">
        <v>7</v>
      </c>
      <c r="G2" s="129">
        <v>7</v>
      </c>
      <c r="H2" s="104">
        <v>96</v>
      </c>
      <c r="I2" s="118"/>
      <c r="J2" s="1">
        <f>ROUNDUP(F2/20,0)</f>
        <v>1</v>
      </c>
      <c r="K2" s="8">
        <f>$P$3*J2*G2</f>
        <v>0</v>
      </c>
      <c r="L2" s="8">
        <f>$P$3*J2*G2*H2</f>
        <v>0</v>
      </c>
      <c r="M2" s="7"/>
      <c r="N2" s="6">
        <f>IFERROR(K2/M2,0)</f>
        <v>0</v>
      </c>
      <c r="P2" s="18" t="s">
        <v>5</v>
      </c>
      <c r="U2" s="13">
        <f>IFERROR(G2*J2,0)</f>
        <v>7</v>
      </c>
      <c r="V2" s="13">
        <f>IFERROR(U2*H2,0)</f>
        <v>672</v>
      </c>
      <c r="W2" s="13">
        <f>IF(X2&gt;=X3, X2, X3)</f>
        <v>718</v>
      </c>
      <c r="X2" s="13">
        <f>SUMIFS(F:F,C:C, C2)</f>
        <v>718</v>
      </c>
    </row>
    <row r="3" spans="1:24" ht="16.5" customHeight="1">
      <c r="A3" s="1">
        <v>2</v>
      </c>
      <c r="B3" s="166"/>
      <c r="C3" s="140" t="s">
        <v>95</v>
      </c>
      <c r="D3" s="164">
        <v>0.63888888888888895</v>
      </c>
      <c r="E3" s="167"/>
      <c r="F3" s="165">
        <v>7</v>
      </c>
      <c r="G3" s="129">
        <v>7</v>
      </c>
      <c r="H3" s="104">
        <v>96</v>
      </c>
      <c r="I3" s="118"/>
      <c r="J3" s="1">
        <f t="shared" ref="J3:J66" si="0">ROUNDUP(F3/20,0)</f>
        <v>1</v>
      </c>
      <c r="K3" s="8">
        <f t="shared" ref="K3:K66" si="1">$P$3*J3*G3</f>
        <v>0</v>
      </c>
      <c r="L3" s="8">
        <f t="shared" ref="L3:L66" si="2">$P$3*J3*G3*H3</f>
        <v>0</v>
      </c>
      <c r="M3" s="7"/>
      <c r="N3" s="6">
        <f t="shared" ref="N3:N66" si="3">IFERROR(K3/M3,0)</f>
        <v>0</v>
      </c>
      <c r="P3" s="3">
        <v>0</v>
      </c>
      <c r="U3" s="13">
        <f t="shared" ref="U3:U66" si="4">IFERROR(G3*J3,0)</f>
        <v>7</v>
      </c>
      <c r="V3" s="13">
        <f t="shared" ref="V3:V66" si="5">IFERROR(U3*H3,0)</f>
        <v>672</v>
      </c>
      <c r="X3" s="13">
        <f>SUMIFS(F:F,C:C, C3)</f>
        <v>670</v>
      </c>
    </row>
    <row r="4" spans="1:24" ht="16.5" customHeight="1">
      <c r="A4" s="1">
        <v>3</v>
      </c>
      <c r="B4" s="166"/>
      <c r="C4" s="140" t="s">
        <v>93</v>
      </c>
      <c r="D4" s="164">
        <v>0.375</v>
      </c>
      <c r="E4" s="163" t="s">
        <v>96</v>
      </c>
      <c r="F4" s="165">
        <v>14</v>
      </c>
      <c r="G4" s="129">
        <v>4</v>
      </c>
      <c r="H4" s="104">
        <v>96</v>
      </c>
      <c r="I4" s="118"/>
      <c r="J4" s="1">
        <f t="shared" si="0"/>
        <v>1</v>
      </c>
      <c r="K4" s="8">
        <f t="shared" si="1"/>
        <v>0</v>
      </c>
      <c r="L4" s="8">
        <f t="shared" si="2"/>
        <v>0</v>
      </c>
      <c r="M4" s="7"/>
      <c r="N4" s="6">
        <f t="shared" si="3"/>
        <v>0</v>
      </c>
      <c r="P4" s="2" t="s">
        <v>6</v>
      </c>
      <c r="U4" s="13">
        <f t="shared" si="4"/>
        <v>4</v>
      </c>
      <c r="V4" s="13">
        <f t="shared" si="5"/>
        <v>384</v>
      </c>
    </row>
    <row r="5" spans="1:24" ht="16.5" customHeight="1">
      <c r="A5" s="1">
        <v>4</v>
      </c>
      <c r="B5" s="166"/>
      <c r="C5" s="140" t="s">
        <v>95</v>
      </c>
      <c r="D5" s="164">
        <v>0.63888888888888895</v>
      </c>
      <c r="E5" s="167"/>
      <c r="F5" s="165">
        <v>14</v>
      </c>
      <c r="G5" s="129">
        <v>4</v>
      </c>
      <c r="H5" s="104">
        <v>96</v>
      </c>
      <c r="I5" s="118"/>
      <c r="J5" s="1">
        <f t="shared" si="0"/>
        <v>1</v>
      </c>
      <c r="K5" s="8">
        <f t="shared" si="1"/>
        <v>0</v>
      </c>
      <c r="L5" s="8">
        <f t="shared" si="2"/>
        <v>0</v>
      </c>
      <c r="M5" s="7"/>
      <c r="N5" s="6">
        <f t="shared" si="3"/>
        <v>0</v>
      </c>
      <c r="P5" s="19">
        <f>SUM(L:L)</f>
        <v>0</v>
      </c>
      <c r="U5" s="13">
        <f t="shared" si="4"/>
        <v>4</v>
      </c>
      <c r="V5" s="13">
        <f t="shared" si="5"/>
        <v>384</v>
      </c>
    </row>
    <row r="6" spans="1:24" ht="16.5" customHeight="1">
      <c r="A6" s="1">
        <v>5</v>
      </c>
      <c r="B6" s="166"/>
      <c r="C6" s="140" t="s">
        <v>93</v>
      </c>
      <c r="D6" s="164">
        <v>0.375</v>
      </c>
      <c r="E6" s="163" t="s">
        <v>97</v>
      </c>
      <c r="F6" s="165">
        <v>4</v>
      </c>
      <c r="G6" s="129">
        <v>10</v>
      </c>
      <c r="H6" s="104">
        <v>96</v>
      </c>
      <c r="I6" s="118"/>
      <c r="J6" s="1">
        <f t="shared" si="0"/>
        <v>1</v>
      </c>
      <c r="K6" s="8">
        <f t="shared" si="1"/>
        <v>0</v>
      </c>
      <c r="L6" s="8">
        <f t="shared" si="2"/>
        <v>0</v>
      </c>
      <c r="M6" s="7"/>
      <c r="N6" s="6">
        <f t="shared" si="3"/>
        <v>0</v>
      </c>
      <c r="P6" s="2" t="s">
        <v>26</v>
      </c>
      <c r="U6" s="13">
        <f t="shared" si="4"/>
        <v>10</v>
      </c>
      <c r="V6" s="13">
        <f t="shared" si="5"/>
        <v>960</v>
      </c>
    </row>
    <row r="7" spans="1:24" ht="16.5" customHeight="1">
      <c r="A7" s="1">
        <v>6</v>
      </c>
      <c r="B7" s="166"/>
      <c r="C7" s="140" t="s">
        <v>95</v>
      </c>
      <c r="D7" s="164">
        <v>0.63888888888888895</v>
      </c>
      <c r="E7" s="167"/>
      <c r="F7" s="165">
        <v>4</v>
      </c>
      <c r="G7" s="129">
        <v>10</v>
      </c>
      <c r="H7" s="104">
        <v>96</v>
      </c>
      <c r="I7" s="118"/>
      <c r="J7" s="1">
        <f t="shared" si="0"/>
        <v>1</v>
      </c>
      <c r="K7" s="8">
        <f t="shared" si="1"/>
        <v>0</v>
      </c>
      <c r="L7" s="8">
        <f t="shared" si="2"/>
        <v>0</v>
      </c>
      <c r="M7" s="7"/>
      <c r="N7" s="6">
        <f t="shared" si="3"/>
        <v>0</v>
      </c>
      <c r="P7" s="20">
        <f>W2</f>
        <v>718</v>
      </c>
      <c r="U7" s="13">
        <f t="shared" si="4"/>
        <v>10</v>
      </c>
      <c r="V7" s="13">
        <f t="shared" si="5"/>
        <v>960</v>
      </c>
    </row>
    <row r="8" spans="1:24" ht="16.5" customHeight="1">
      <c r="A8" s="1">
        <v>7</v>
      </c>
      <c r="B8" s="166"/>
      <c r="C8" s="140" t="s">
        <v>93</v>
      </c>
      <c r="D8" s="164">
        <v>0.375</v>
      </c>
      <c r="E8" s="163" t="s">
        <v>98</v>
      </c>
      <c r="F8" s="165">
        <v>40</v>
      </c>
      <c r="G8" s="129">
        <v>3</v>
      </c>
      <c r="H8" s="104">
        <v>96</v>
      </c>
      <c r="I8" s="118"/>
      <c r="J8" s="1">
        <f t="shared" si="0"/>
        <v>2</v>
      </c>
      <c r="K8" s="8">
        <f t="shared" si="1"/>
        <v>0</v>
      </c>
      <c r="L8" s="8">
        <f t="shared" si="2"/>
        <v>0</v>
      </c>
      <c r="M8" s="7"/>
      <c r="N8" s="6">
        <f t="shared" si="3"/>
        <v>0</v>
      </c>
      <c r="P8" s="2" t="s">
        <v>27</v>
      </c>
      <c r="U8" s="13">
        <f t="shared" si="4"/>
        <v>6</v>
      </c>
      <c r="V8" s="13">
        <f t="shared" si="5"/>
        <v>576</v>
      </c>
    </row>
    <row r="9" spans="1:24" ht="16.5" customHeight="1">
      <c r="A9" s="1">
        <v>8</v>
      </c>
      <c r="B9" s="167"/>
      <c r="C9" s="140" t="s">
        <v>95</v>
      </c>
      <c r="D9" s="164">
        <v>0.63888888888888895</v>
      </c>
      <c r="E9" s="167"/>
      <c r="F9" s="165">
        <v>40</v>
      </c>
      <c r="G9" s="129">
        <v>3</v>
      </c>
      <c r="H9" s="104">
        <v>96</v>
      </c>
      <c r="I9" s="118"/>
      <c r="J9" s="1">
        <f t="shared" si="0"/>
        <v>2</v>
      </c>
      <c r="K9" s="8">
        <f t="shared" si="1"/>
        <v>0</v>
      </c>
      <c r="L9" s="8">
        <f t="shared" si="2"/>
        <v>0</v>
      </c>
      <c r="M9" s="7"/>
      <c r="N9" s="6">
        <f t="shared" si="3"/>
        <v>0</v>
      </c>
      <c r="P9" s="19">
        <f>SUM(U:U)</f>
        <v>560.20000000000005</v>
      </c>
      <c r="U9" s="13">
        <f t="shared" si="4"/>
        <v>6</v>
      </c>
      <c r="V9" s="13">
        <f t="shared" si="5"/>
        <v>576</v>
      </c>
    </row>
    <row r="10" spans="1:24" ht="16.5" customHeight="1">
      <c r="A10" s="1">
        <v>9</v>
      </c>
      <c r="B10" s="163" t="s">
        <v>99</v>
      </c>
      <c r="C10" s="140" t="s">
        <v>93</v>
      </c>
      <c r="D10" s="164">
        <v>0.375</v>
      </c>
      <c r="E10" s="163" t="s">
        <v>100</v>
      </c>
      <c r="F10" s="165">
        <v>4</v>
      </c>
      <c r="G10" s="129">
        <v>7</v>
      </c>
      <c r="H10" s="104">
        <v>96</v>
      </c>
      <c r="I10" s="118"/>
      <c r="J10" s="1">
        <f t="shared" si="0"/>
        <v>1</v>
      </c>
      <c r="K10" s="8">
        <f t="shared" si="1"/>
        <v>0</v>
      </c>
      <c r="L10" s="8">
        <f t="shared" si="2"/>
        <v>0</v>
      </c>
      <c r="M10" s="7"/>
      <c r="N10" s="6">
        <f t="shared" si="3"/>
        <v>0</v>
      </c>
      <c r="P10" s="2" t="s">
        <v>28</v>
      </c>
      <c r="U10" s="13">
        <f t="shared" si="4"/>
        <v>7</v>
      </c>
      <c r="V10" s="13">
        <f t="shared" si="5"/>
        <v>672</v>
      </c>
    </row>
    <row r="11" spans="1:24" ht="16.5" customHeight="1" thickBot="1">
      <c r="A11" s="1">
        <v>10</v>
      </c>
      <c r="B11" s="166"/>
      <c r="C11" s="140" t="s">
        <v>95</v>
      </c>
      <c r="D11" s="164">
        <v>0.66666666666666663</v>
      </c>
      <c r="E11" s="167"/>
      <c r="F11" s="165">
        <v>4</v>
      </c>
      <c r="G11" s="129">
        <v>7</v>
      </c>
      <c r="H11" s="104">
        <v>96</v>
      </c>
      <c r="I11" s="118"/>
      <c r="J11" s="1">
        <f t="shared" si="0"/>
        <v>1</v>
      </c>
      <c r="K11" s="8">
        <f t="shared" si="1"/>
        <v>0</v>
      </c>
      <c r="L11" s="8">
        <f t="shared" si="2"/>
        <v>0</v>
      </c>
      <c r="M11" s="7"/>
      <c r="N11" s="6">
        <f t="shared" si="3"/>
        <v>0</v>
      </c>
      <c r="P11" s="21">
        <f>SUM(V:V)</f>
        <v>53779.200000000004</v>
      </c>
      <c r="U11" s="13">
        <f t="shared" si="4"/>
        <v>7</v>
      </c>
      <c r="V11" s="13">
        <f t="shared" si="5"/>
        <v>672</v>
      </c>
    </row>
    <row r="12" spans="1:24" ht="16.5" customHeight="1">
      <c r="A12" s="1">
        <v>11</v>
      </c>
      <c r="B12" s="166"/>
      <c r="C12" s="140" t="s">
        <v>93</v>
      </c>
      <c r="D12" s="164">
        <v>0.375</v>
      </c>
      <c r="E12" s="163" t="s">
        <v>101</v>
      </c>
      <c r="F12" s="165">
        <v>5</v>
      </c>
      <c r="G12" s="129">
        <v>3</v>
      </c>
      <c r="H12" s="104">
        <v>96</v>
      </c>
      <c r="I12" s="118"/>
      <c r="J12" s="1">
        <f t="shared" si="0"/>
        <v>1</v>
      </c>
      <c r="K12" s="8">
        <f t="shared" si="1"/>
        <v>0</v>
      </c>
      <c r="L12" s="8">
        <f t="shared" si="2"/>
        <v>0</v>
      </c>
      <c r="M12" s="7"/>
      <c r="N12" s="6">
        <f t="shared" si="3"/>
        <v>0</v>
      </c>
      <c r="P12" s="22"/>
      <c r="U12" s="13">
        <f t="shared" si="4"/>
        <v>3</v>
      </c>
      <c r="V12" s="13">
        <f t="shared" si="5"/>
        <v>288</v>
      </c>
    </row>
    <row r="13" spans="1:24" ht="16.5" customHeight="1">
      <c r="A13" s="1">
        <v>12</v>
      </c>
      <c r="B13" s="167"/>
      <c r="C13" s="140" t="s">
        <v>95</v>
      </c>
      <c r="D13" s="164">
        <v>0.64236111111111105</v>
      </c>
      <c r="E13" s="167"/>
      <c r="F13" s="165">
        <v>5</v>
      </c>
      <c r="G13" s="129">
        <v>3</v>
      </c>
      <c r="H13" s="104">
        <v>96</v>
      </c>
      <c r="I13" s="118"/>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68" t="s">
        <v>102</v>
      </c>
      <c r="C14" s="169" t="s">
        <v>93</v>
      </c>
      <c r="D14" s="170">
        <v>0.375</v>
      </c>
      <c r="E14" s="168" t="s">
        <v>103</v>
      </c>
      <c r="F14" s="128">
        <v>11</v>
      </c>
      <c r="G14" s="171">
        <v>3</v>
      </c>
      <c r="H14" s="104">
        <v>96</v>
      </c>
      <c r="I14" s="118"/>
      <c r="J14" s="1">
        <f t="shared" si="0"/>
        <v>1</v>
      </c>
      <c r="K14" s="8">
        <f t="shared" si="1"/>
        <v>0</v>
      </c>
      <c r="L14" s="8">
        <f t="shared" si="2"/>
        <v>0</v>
      </c>
      <c r="M14" s="7"/>
      <c r="N14" s="6">
        <f t="shared" si="3"/>
        <v>0</v>
      </c>
      <c r="P14" s="144" t="s">
        <v>18</v>
      </c>
      <c r="U14" s="13">
        <f t="shared" si="4"/>
        <v>3</v>
      </c>
      <c r="V14" s="13">
        <f t="shared" si="5"/>
        <v>288</v>
      </c>
    </row>
    <row r="15" spans="1:24" ht="16.5" customHeight="1">
      <c r="A15" s="1">
        <v>14</v>
      </c>
      <c r="B15" s="172"/>
      <c r="C15" s="169" t="s">
        <v>95</v>
      </c>
      <c r="D15" s="170">
        <v>0.56944444444444442</v>
      </c>
      <c r="E15" s="173"/>
      <c r="F15" s="128">
        <v>9</v>
      </c>
      <c r="G15" s="171">
        <v>3</v>
      </c>
      <c r="H15" s="104">
        <v>96</v>
      </c>
      <c r="I15" s="118"/>
      <c r="J15" s="1">
        <f t="shared" si="0"/>
        <v>1</v>
      </c>
      <c r="K15" s="8">
        <f t="shared" si="1"/>
        <v>0</v>
      </c>
      <c r="L15" s="8">
        <f t="shared" si="2"/>
        <v>0</v>
      </c>
      <c r="M15" s="7"/>
      <c r="N15" s="6">
        <f t="shared" si="3"/>
        <v>0</v>
      </c>
      <c r="P15" s="144"/>
      <c r="U15" s="13">
        <f t="shared" si="4"/>
        <v>3</v>
      </c>
      <c r="V15" s="13">
        <f t="shared" si="5"/>
        <v>288</v>
      </c>
    </row>
    <row r="16" spans="1:24" ht="16.5" customHeight="1">
      <c r="A16" s="1">
        <v>15</v>
      </c>
      <c r="B16" s="172"/>
      <c r="C16" s="169" t="s">
        <v>93</v>
      </c>
      <c r="D16" s="170">
        <v>0.375</v>
      </c>
      <c r="E16" s="168" t="s">
        <v>104</v>
      </c>
      <c r="F16" s="128">
        <v>35</v>
      </c>
      <c r="G16" s="171">
        <v>10</v>
      </c>
      <c r="H16" s="104">
        <v>96</v>
      </c>
      <c r="I16" s="118"/>
      <c r="J16" s="1">
        <f t="shared" si="0"/>
        <v>2</v>
      </c>
      <c r="K16" s="8">
        <f t="shared" si="1"/>
        <v>0</v>
      </c>
      <c r="L16" s="8">
        <f t="shared" si="2"/>
        <v>0</v>
      </c>
      <c r="M16" s="7"/>
      <c r="N16" s="6">
        <f t="shared" si="3"/>
        <v>0</v>
      </c>
      <c r="P16" s="144"/>
      <c r="U16" s="13">
        <f t="shared" si="4"/>
        <v>20</v>
      </c>
      <c r="V16" s="13">
        <f t="shared" si="5"/>
        <v>1920</v>
      </c>
    </row>
    <row r="17" spans="1:22" ht="16.5" customHeight="1">
      <c r="A17" s="1">
        <v>16</v>
      </c>
      <c r="B17" s="172"/>
      <c r="C17" s="169" t="s">
        <v>95</v>
      </c>
      <c r="D17" s="170">
        <v>0.64236111111111105</v>
      </c>
      <c r="E17" s="173"/>
      <c r="F17" s="128">
        <v>7</v>
      </c>
      <c r="G17" s="171">
        <v>10</v>
      </c>
      <c r="H17" s="104">
        <v>96</v>
      </c>
      <c r="I17" s="118"/>
      <c r="J17" s="1">
        <f t="shared" si="0"/>
        <v>1</v>
      </c>
      <c r="K17" s="8">
        <f t="shared" si="1"/>
        <v>0</v>
      </c>
      <c r="L17" s="8">
        <f t="shared" si="2"/>
        <v>0</v>
      </c>
      <c r="M17" s="7"/>
      <c r="N17" s="6">
        <f t="shared" si="3"/>
        <v>0</v>
      </c>
      <c r="P17" s="24"/>
      <c r="U17" s="13">
        <f t="shared" si="4"/>
        <v>10</v>
      </c>
      <c r="V17" s="13">
        <f t="shared" si="5"/>
        <v>960</v>
      </c>
    </row>
    <row r="18" spans="1:22" ht="16.5" customHeight="1">
      <c r="A18" s="1">
        <v>17</v>
      </c>
      <c r="B18" s="172"/>
      <c r="C18" s="169" t="s">
        <v>93</v>
      </c>
      <c r="D18" s="170">
        <v>0.375</v>
      </c>
      <c r="E18" s="168" t="s">
        <v>105</v>
      </c>
      <c r="F18" s="128">
        <v>43</v>
      </c>
      <c r="G18" s="171">
        <v>4</v>
      </c>
      <c r="H18" s="104">
        <v>96</v>
      </c>
      <c r="I18" s="118"/>
      <c r="J18" s="1">
        <f t="shared" si="0"/>
        <v>3</v>
      </c>
      <c r="K18" s="8">
        <f t="shared" si="1"/>
        <v>0</v>
      </c>
      <c r="L18" s="8">
        <f t="shared" si="2"/>
        <v>0</v>
      </c>
      <c r="M18" s="7"/>
      <c r="N18" s="6">
        <f t="shared" si="3"/>
        <v>0</v>
      </c>
      <c r="P18" s="5" t="s">
        <v>14</v>
      </c>
      <c r="U18" s="13">
        <f t="shared" si="4"/>
        <v>12</v>
      </c>
      <c r="V18" s="13">
        <f t="shared" si="5"/>
        <v>1152</v>
      </c>
    </row>
    <row r="19" spans="1:22" ht="16.5" customHeight="1">
      <c r="A19" s="1">
        <v>18</v>
      </c>
      <c r="B19" s="172"/>
      <c r="C19" s="169" t="s">
        <v>95</v>
      </c>
      <c r="D19" s="170">
        <v>0.56944444444444442</v>
      </c>
      <c r="E19" s="173"/>
      <c r="F19" s="128">
        <v>25</v>
      </c>
      <c r="G19" s="171">
        <v>4</v>
      </c>
      <c r="H19" s="104">
        <v>96</v>
      </c>
      <c r="I19" s="118"/>
      <c r="J19" s="1">
        <f t="shared" si="0"/>
        <v>2</v>
      </c>
      <c r="K19" s="8">
        <f t="shared" si="1"/>
        <v>0</v>
      </c>
      <c r="L19" s="8">
        <f t="shared" si="2"/>
        <v>0</v>
      </c>
      <c r="M19" s="7"/>
      <c r="N19" s="6">
        <f t="shared" si="3"/>
        <v>0</v>
      </c>
      <c r="P19" s="145" t="s">
        <v>19</v>
      </c>
      <c r="U19" s="13">
        <f t="shared" si="4"/>
        <v>8</v>
      </c>
      <c r="V19" s="13">
        <f t="shared" si="5"/>
        <v>768</v>
      </c>
    </row>
    <row r="20" spans="1:22" ht="16.5" customHeight="1">
      <c r="A20" s="1">
        <v>19</v>
      </c>
      <c r="B20" s="172"/>
      <c r="C20" s="169" t="s">
        <v>93</v>
      </c>
      <c r="D20" s="170">
        <v>0.375</v>
      </c>
      <c r="E20" s="168" t="s">
        <v>106</v>
      </c>
      <c r="F20" s="174">
        <v>11</v>
      </c>
      <c r="G20" s="171">
        <v>9</v>
      </c>
      <c r="H20" s="104">
        <v>96</v>
      </c>
      <c r="I20" s="118"/>
      <c r="J20" s="1">
        <f t="shared" si="0"/>
        <v>1</v>
      </c>
      <c r="K20" s="8">
        <f t="shared" si="1"/>
        <v>0</v>
      </c>
      <c r="L20" s="8">
        <f t="shared" si="2"/>
        <v>0</v>
      </c>
      <c r="M20" s="7"/>
      <c r="N20" s="6">
        <f t="shared" si="3"/>
        <v>0</v>
      </c>
      <c r="P20" s="145"/>
      <c r="U20" s="13">
        <f t="shared" si="4"/>
        <v>9</v>
      </c>
      <c r="V20" s="13">
        <f t="shared" si="5"/>
        <v>864</v>
      </c>
    </row>
    <row r="21" spans="1:22" ht="16.5" customHeight="1">
      <c r="A21" s="1">
        <v>20</v>
      </c>
      <c r="B21" s="172"/>
      <c r="C21" s="169" t="s">
        <v>95</v>
      </c>
      <c r="D21" s="170">
        <v>0.64236111111111105</v>
      </c>
      <c r="E21" s="173"/>
      <c r="F21" s="174">
        <v>11</v>
      </c>
      <c r="G21" s="171">
        <v>9</v>
      </c>
      <c r="H21" s="104">
        <v>96</v>
      </c>
      <c r="I21" s="118"/>
      <c r="J21" s="1">
        <f t="shared" si="0"/>
        <v>1</v>
      </c>
      <c r="K21" s="8">
        <f t="shared" si="1"/>
        <v>0</v>
      </c>
      <c r="L21" s="8">
        <f t="shared" si="2"/>
        <v>0</v>
      </c>
      <c r="M21" s="7"/>
      <c r="N21" s="6">
        <f t="shared" si="3"/>
        <v>0</v>
      </c>
      <c r="P21" s="145"/>
      <c r="U21" s="13">
        <f t="shared" si="4"/>
        <v>9</v>
      </c>
      <c r="V21" s="13">
        <f t="shared" si="5"/>
        <v>864</v>
      </c>
    </row>
    <row r="22" spans="1:22" ht="16.5" customHeight="1">
      <c r="A22" s="1">
        <v>21</v>
      </c>
      <c r="B22" s="172"/>
      <c r="C22" s="169" t="s">
        <v>93</v>
      </c>
      <c r="D22" s="170">
        <v>0.375</v>
      </c>
      <c r="E22" s="168" t="s">
        <v>107</v>
      </c>
      <c r="F22" s="174">
        <v>2</v>
      </c>
      <c r="G22" s="171">
        <v>8</v>
      </c>
      <c r="H22" s="104">
        <v>96</v>
      </c>
      <c r="I22" s="118"/>
      <c r="J22" s="1">
        <f t="shared" si="0"/>
        <v>1</v>
      </c>
      <c r="K22" s="8">
        <f t="shared" si="1"/>
        <v>0</v>
      </c>
      <c r="L22" s="8">
        <f t="shared" si="2"/>
        <v>0</v>
      </c>
      <c r="M22" s="7"/>
      <c r="N22" s="6">
        <f t="shared" si="3"/>
        <v>0</v>
      </c>
      <c r="P22" s="145"/>
      <c r="U22" s="13">
        <f t="shared" si="4"/>
        <v>8</v>
      </c>
      <c r="V22" s="13">
        <f t="shared" si="5"/>
        <v>768</v>
      </c>
    </row>
    <row r="23" spans="1:22" ht="16.5" customHeight="1">
      <c r="A23" s="1">
        <v>22</v>
      </c>
      <c r="B23" s="172"/>
      <c r="C23" s="169" t="s">
        <v>95</v>
      </c>
      <c r="D23" s="170">
        <v>0.64236111111111105</v>
      </c>
      <c r="E23" s="173"/>
      <c r="F23" s="174">
        <v>2</v>
      </c>
      <c r="G23" s="171">
        <v>8</v>
      </c>
      <c r="H23" s="104">
        <v>96</v>
      </c>
      <c r="I23" s="118"/>
      <c r="J23" s="1">
        <f t="shared" si="0"/>
        <v>1</v>
      </c>
      <c r="K23" s="8">
        <f t="shared" si="1"/>
        <v>0</v>
      </c>
      <c r="L23" s="8">
        <f t="shared" si="2"/>
        <v>0</v>
      </c>
      <c r="M23" s="7"/>
      <c r="N23" s="6">
        <f t="shared" si="3"/>
        <v>0</v>
      </c>
      <c r="P23" s="145"/>
      <c r="U23" s="13">
        <f t="shared" si="4"/>
        <v>8</v>
      </c>
      <c r="V23" s="13">
        <f t="shared" si="5"/>
        <v>768</v>
      </c>
    </row>
    <row r="24" spans="1:22" ht="16.5" customHeight="1">
      <c r="A24" s="1">
        <v>23</v>
      </c>
      <c r="B24" s="172"/>
      <c r="C24" s="169" t="s">
        <v>93</v>
      </c>
      <c r="D24" s="170">
        <v>0.375</v>
      </c>
      <c r="E24" s="168" t="s">
        <v>108</v>
      </c>
      <c r="F24" s="174">
        <v>1</v>
      </c>
      <c r="G24" s="171">
        <v>3.8</v>
      </c>
      <c r="H24" s="104">
        <v>96</v>
      </c>
      <c r="I24" s="118"/>
      <c r="J24" s="1">
        <f t="shared" si="0"/>
        <v>1</v>
      </c>
      <c r="K24" s="8">
        <f t="shared" si="1"/>
        <v>0</v>
      </c>
      <c r="L24" s="8">
        <f t="shared" si="2"/>
        <v>0</v>
      </c>
      <c r="M24" s="7"/>
      <c r="N24" s="6">
        <f t="shared" si="3"/>
        <v>0</v>
      </c>
      <c r="P24" s="145"/>
      <c r="U24" s="13">
        <f t="shared" si="4"/>
        <v>3.8</v>
      </c>
      <c r="V24" s="13">
        <f t="shared" si="5"/>
        <v>364.79999999999995</v>
      </c>
    </row>
    <row r="25" spans="1:22" ht="16.5" customHeight="1">
      <c r="A25" s="1">
        <v>24</v>
      </c>
      <c r="B25" s="173"/>
      <c r="C25" s="169" t="s">
        <v>95</v>
      </c>
      <c r="D25" s="170">
        <v>0.58333333333333337</v>
      </c>
      <c r="E25" s="173"/>
      <c r="F25" s="174">
        <v>1</v>
      </c>
      <c r="G25" s="171">
        <v>3.8</v>
      </c>
      <c r="H25" s="104">
        <v>96</v>
      </c>
      <c r="I25" s="118"/>
      <c r="J25" s="1">
        <f t="shared" si="0"/>
        <v>1</v>
      </c>
      <c r="K25" s="8">
        <f t="shared" si="1"/>
        <v>0</v>
      </c>
      <c r="L25" s="8">
        <f t="shared" si="2"/>
        <v>0</v>
      </c>
      <c r="M25" s="7"/>
      <c r="N25" s="6">
        <f t="shared" si="3"/>
        <v>0</v>
      </c>
      <c r="P25" s="145"/>
      <c r="U25" s="13">
        <f t="shared" si="4"/>
        <v>3.8</v>
      </c>
      <c r="V25" s="13">
        <f t="shared" si="5"/>
        <v>364.79999999999995</v>
      </c>
    </row>
    <row r="26" spans="1:22" ht="16.5" customHeight="1">
      <c r="A26" s="1">
        <v>25</v>
      </c>
      <c r="B26" s="163" t="s">
        <v>109</v>
      </c>
      <c r="C26" s="140" t="s">
        <v>93</v>
      </c>
      <c r="D26" s="164">
        <v>0.375</v>
      </c>
      <c r="E26" s="163" t="s">
        <v>110</v>
      </c>
      <c r="F26" s="165">
        <v>12</v>
      </c>
      <c r="G26" s="129">
        <v>4</v>
      </c>
      <c r="H26" s="104">
        <v>96</v>
      </c>
      <c r="I26" s="118"/>
      <c r="J26" s="1">
        <f t="shared" si="0"/>
        <v>1</v>
      </c>
      <c r="K26" s="8">
        <f t="shared" si="1"/>
        <v>0</v>
      </c>
      <c r="L26" s="8">
        <f t="shared" si="2"/>
        <v>0</v>
      </c>
      <c r="M26" s="7"/>
      <c r="N26" s="6">
        <f t="shared" si="3"/>
        <v>0</v>
      </c>
      <c r="P26" s="145"/>
      <c r="U26" s="13">
        <f t="shared" si="4"/>
        <v>4</v>
      </c>
      <c r="V26" s="13">
        <f t="shared" si="5"/>
        <v>384</v>
      </c>
    </row>
    <row r="27" spans="1:22" ht="16.5" customHeight="1">
      <c r="A27" s="1">
        <v>26</v>
      </c>
      <c r="B27" s="166"/>
      <c r="C27" s="140" t="s">
        <v>95</v>
      </c>
      <c r="D27" s="164" t="s">
        <v>111</v>
      </c>
      <c r="E27" s="167"/>
      <c r="F27" s="165">
        <v>12</v>
      </c>
      <c r="G27" s="129">
        <v>4</v>
      </c>
      <c r="H27" s="104">
        <v>96</v>
      </c>
      <c r="I27" s="118"/>
      <c r="J27" s="1">
        <f t="shared" si="0"/>
        <v>1</v>
      </c>
      <c r="K27" s="8">
        <f t="shared" si="1"/>
        <v>0</v>
      </c>
      <c r="L27" s="8">
        <f t="shared" si="2"/>
        <v>0</v>
      </c>
      <c r="M27" s="7"/>
      <c r="N27" s="6">
        <f t="shared" si="3"/>
        <v>0</v>
      </c>
      <c r="P27" s="4"/>
      <c r="U27" s="13">
        <f t="shared" si="4"/>
        <v>4</v>
      </c>
      <c r="V27" s="13">
        <f t="shared" si="5"/>
        <v>384</v>
      </c>
    </row>
    <row r="28" spans="1:22" ht="16.5" customHeight="1">
      <c r="A28" s="1">
        <v>27</v>
      </c>
      <c r="B28" s="166"/>
      <c r="C28" s="140" t="s">
        <v>93</v>
      </c>
      <c r="D28" s="164">
        <v>0.375</v>
      </c>
      <c r="E28" s="175" t="s">
        <v>112</v>
      </c>
      <c r="F28" s="128">
        <v>4</v>
      </c>
      <c r="G28" s="129">
        <v>7</v>
      </c>
      <c r="H28" s="104">
        <v>96</v>
      </c>
      <c r="I28" s="101"/>
      <c r="J28" s="1">
        <f t="shared" si="0"/>
        <v>1</v>
      </c>
      <c r="K28" s="8">
        <f t="shared" si="1"/>
        <v>0</v>
      </c>
      <c r="L28" s="8">
        <f t="shared" si="2"/>
        <v>0</v>
      </c>
      <c r="M28" s="7"/>
      <c r="N28" s="6">
        <f t="shared" si="3"/>
        <v>0</v>
      </c>
      <c r="P28" s="23" t="s">
        <v>5</v>
      </c>
      <c r="U28" s="13">
        <f t="shared" si="4"/>
        <v>7</v>
      </c>
      <c r="V28" s="13">
        <f t="shared" si="5"/>
        <v>672</v>
      </c>
    </row>
    <row r="29" spans="1:22" ht="16.5" customHeight="1">
      <c r="A29" s="1">
        <v>28</v>
      </c>
      <c r="B29" s="167"/>
      <c r="C29" s="140" t="s">
        <v>95</v>
      </c>
      <c r="D29" s="164">
        <v>0.60416666666666663</v>
      </c>
      <c r="E29" s="176"/>
      <c r="F29" s="128">
        <v>4</v>
      </c>
      <c r="G29" s="129">
        <v>7</v>
      </c>
      <c r="H29" s="104">
        <v>96</v>
      </c>
      <c r="I29" s="101"/>
      <c r="J29" s="1">
        <f t="shared" si="0"/>
        <v>1</v>
      </c>
      <c r="K29" s="8">
        <f t="shared" si="1"/>
        <v>0</v>
      </c>
      <c r="L29" s="8">
        <f t="shared" si="2"/>
        <v>0</v>
      </c>
      <c r="M29" s="7"/>
      <c r="N29" s="6">
        <f t="shared" si="3"/>
        <v>0</v>
      </c>
      <c r="P29" s="141" t="s">
        <v>20</v>
      </c>
      <c r="U29" s="13">
        <f t="shared" si="4"/>
        <v>7</v>
      </c>
      <c r="V29" s="13">
        <f t="shared" si="5"/>
        <v>672</v>
      </c>
    </row>
    <row r="30" spans="1:22" ht="16.5" customHeight="1">
      <c r="A30" s="1">
        <v>29</v>
      </c>
      <c r="B30" s="163" t="s">
        <v>113</v>
      </c>
      <c r="C30" s="140" t="s">
        <v>93</v>
      </c>
      <c r="D30" s="164" t="s">
        <v>114</v>
      </c>
      <c r="E30" s="163" t="s">
        <v>115</v>
      </c>
      <c r="F30" s="165">
        <v>15</v>
      </c>
      <c r="G30" s="129">
        <v>5</v>
      </c>
      <c r="H30" s="104">
        <v>96</v>
      </c>
      <c r="I30" s="118"/>
      <c r="J30" s="1">
        <f t="shared" si="0"/>
        <v>1</v>
      </c>
      <c r="K30" s="8">
        <f t="shared" si="1"/>
        <v>0</v>
      </c>
      <c r="L30" s="8">
        <f t="shared" si="2"/>
        <v>0</v>
      </c>
      <c r="M30" s="7"/>
      <c r="N30" s="6">
        <f t="shared" si="3"/>
        <v>0</v>
      </c>
      <c r="P30" s="142"/>
      <c r="U30" s="13">
        <f t="shared" si="4"/>
        <v>5</v>
      </c>
      <c r="V30" s="13">
        <f t="shared" si="5"/>
        <v>480</v>
      </c>
    </row>
    <row r="31" spans="1:22" ht="16.5" customHeight="1">
      <c r="A31" s="1">
        <v>30</v>
      </c>
      <c r="B31" s="166"/>
      <c r="C31" s="140" t="s">
        <v>95</v>
      </c>
      <c r="D31" s="164">
        <v>0.58333333333333337</v>
      </c>
      <c r="E31" s="167"/>
      <c r="F31" s="177">
        <v>15</v>
      </c>
      <c r="G31" s="127">
        <v>5</v>
      </c>
      <c r="H31" s="104">
        <v>96</v>
      </c>
      <c r="I31" s="118"/>
      <c r="J31" s="1">
        <f t="shared" si="0"/>
        <v>1</v>
      </c>
      <c r="K31" s="8">
        <f t="shared" si="1"/>
        <v>0</v>
      </c>
      <c r="L31" s="8">
        <f t="shared" si="2"/>
        <v>0</v>
      </c>
      <c r="M31" s="7"/>
      <c r="N31" s="6">
        <f t="shared" si="3"/>
        <v>0</v>
      </c>
      <c r="P31" s="142"/>
      <c r="U31" s="13">
        <f t="shared" si="4"/>
        <v>5</v>
      </c>
      <c r="V31" s="13">
        <f t="shared" si="5"/>
        <v>480</v>
      </c>
    </row>
    <row r="32" spans="1:22" ht="16.5" customHeight="1">
      <c r="A32" s="1">
        <v>31</v>
      </c>
      <c r="B32" s="166"/>
      <c r="C32" s="140" t="s">
        <v>93</v>
      </c>
      <c r="D32" s="164">
        <v>0.39583333333333331</v>
      </c>
      <c r="E32" s="163" t="s">
        <v>116</v>
      </c>
      <c r="F32" s="177">
        <v>32</v>
      </c>
      <c r="G32" s="127">
        <v>8</v>
      </c>
      <c r="H32" s="104">
        <v>96</v>
      </c>
      <c r="I32" s="118"/>
      <c r="J32" s="1">
        <f t="shared" si="0"/>
        <v>2</v>
      </c>
      <c r="K32" s="8">
        <f t="shared" si="1"/>
        <v>0</v>
      </c>
      <c r="L32" s="8">
        <f t="shared" si="2"/>
        <v>0</v>
      </c>
      <c r="M32" s="7"/>
      <c r="N32" s="6">
        <f t="shared" si="3"/>
        <v>0</v>
      </c>
      <c r="P32" s="143"/>
      <c r="U32" s="13">
        <f t="shared" si="4"/>
        <v>16</v>
      </c>
      <c r="V32" s="13">
        <f t="shared" si="5"/>
        <v>1536</v>
      </c>
    </row>
    <row r="33" spans="1:22" ht="16.5" customHeight="1">
      <c r="A33" s="1">
        <v>32</v>
      </c>
      <c r="B33" s="166"/>
      <c r="C33" s="140" t="s">
        <v>95</v>
      </c>
      <c r="D33" s="164">
        <v>0.54166666666666663</v>
      </c>
      <c r="E33" s="166"/>
      <c r="F33" s="177">
        <v>16</v>
      </c>
      <c r="G33" s="127">
        <v>8</v>
      </c>
      <c r="H33" s="104">
        <v>96</v>
      </c>
      <c r="I33" s="118"/>
      <c r="J33" s="1">
        <f t="shared" si="0"/>
        <v>1</v>
      </c>
      <c r="K33" s="8">
        <f t="shared" si="1"/>
        <v>0</v>
      </c>
      <c r="L33" s="8">
        <f t="shared" si="2"/>
        <v>0</v>
      </c>
      <c r="M33" s="7"/>
      <c r="N33" s="6">
        <f t="shared" si="3"/>
        <v>0</v>
      </c>
      <c r="P33" s="25"/>
      <c r="U33" s="13">
        <f t="shared" si="4"/>
        <v>8</v>
      </c>
      <c r="V33" s="13">
        <f t="shared" si="5"/>
        <v>768</v>
      </c>
    </row>
    <row r="34" spans="1:22" ht="16.5" customHeight="1">
      <c r="A34" s="1">
        <v>33</v>
      </c>
      <c r="B34" s="167"/>
      <c r="C34" s="140" t="s">
        <v>95</v>
      </c>
      <c r="D34" s="164">
        <v>0.60416666666666663</v>
      </c>
      <c r="E34" s="167"/>
      <c r="F34" s="177">
        <v>16</v>
      </c>
      <c r="G34" s="127">
        <v>8</v>
      </c>
      <c r="H34" s="104">
        <v>96</v>
      </c>
      <c r="I34" s="118"/>
      <c r="J34" s="1">
        <f t="shared" si="0"/>
        <v>1</v>
      </c>
      <c r="K34" s="8">
        <f t="shared" si="1"/>
        <v>0</v>
      </c>
      <c r="L34" s="8">
        <f t="shared" si="2"/>
        <v>0</v>
      </c>
      <c r="M34" s="7"/>
      <c r="N34" s="6">
        <f t="shared" si="3"/>
        <v>0</v>
      </c>
      <c r="P34" s="23" t="s">
        <v>7</v>
      </c>
      <c r="U34" s="13">
        <f t="shared" si="4"/>
        <v>8</v>
      </c>
      <c r="V34" s="13">
        <f t="shared" si="5"/>
        <v>768</v>
      </c>
    </row>
    <row r="35" spans="1:22" ht="16.5" customHeight="1">
      <c r="A35" s="1">
        <v>34</v>
      </c>
      <c r="B35" s="178" t="s">
        <v>117</v>
      </c>
      <c r="C35" s="179" t="s">
        <v>93</v>
      </c>
      <c r="D35" s="180">
        <v>0.375</v>
      </c>
      <c r="E35" s="178" t="s">
        <v>118</v>
      </c>
      <c r="F35" s="126">
        <v>30</v>
      </c>
      <c r="G35" s="181">
        <v>5</v>
      </c>
      <c r="H35" s="104">
        <v>96</v>
      </c>
      <c r="I35" s="118"/>
      <c r="J35" s="1">
        <f t="shared" si="0"/>
        <v>2</v>
      </c>
      <c r="K35" s="8">
        <f t="shared" si="1"/>
        <v>0</v>
      </c>
      <c r="L35" s="8">
        <f t="shared" si="2"/>
        <v>0</v>
      </c>
      <c r="M35" s="7"/>
      <c r="N35" s="6">
        <f t="shared" si="3"/>
        <v>0</v>
      </c>
      <c r="P35" s="141" t="s">
        <v>21</v>
      </c>
      <c r="U35" s="13">
        <f t="shared" si="4"/>
        <v>10</v>
      </c>
      <c r="V35" s="13">
        <f t="shared" si="5"/>
        <v>960</v>
      </c>
    </row>
    <row r="36" spans="1:22" ht="16.5" customHeight="1">
      <c r="A36" s="1">
        <v>35</v>
      </c>
      <c r="B36" s="182"/>
      <c r="C36" s="179" t="s">
        <v>95</v>
      </c>
      <c r="D36" s="180">
        <v>0.56944444444444442</v>
      </c>
      <c r="E36" s="183"/>
      <c r="F36" s="126">
        <v>30</v>
      </c>
      <c r="G36" s="181">
        <v>5</v>
      </c>
      <c r="H36" s="104">
        <v>96</v>
      </c>
      <c r="I36" s="118"/>
      <c r="J36" s="1">
        <f t="shared" si="0"/>
        <v>2</v>
      </c>
      <c r="K36" s="8">
        <f t="shared" si="1"/>
        <v>0</v>
      </c>
      <c r="L36" s="8">
        <f t="shared" si="2"/>
        <v>0</v>
      </c>
      <c r="M36" s="7"/>
      <c r="N36" s="6">
        <f t="shared" si="3"/>
        <v>0</v>
      </c>
      <c r="P36" s="142"/>
      <c r="U36" s="13">
        <f t="shared" si="4"/>
        <v>10</v>
      </c>
      <c r="V36" s="13">
        <f t="shared" si="5"/>
        <v>960</v>
      </c>
    </row>
    <row r="37" spans="1:22" ht="16.5" customHeight="1">
      <c r="A37" s="1">
        <v>36</v>
      </c>
      <c r="B37" s="182"/>
      <c r="C37" s="179" t="s">
        <v>93</v>
      </c>
      <c r="D37" s="180">
        <v>0.375</v>
      </c>
      <c r="E37" s="178" t="s">
        <v>119</v>
      </c>
      <c r="F37" s="128">
        <v>36</v>
      </c>
      <c r="G37" s="184">
        <v>2</v>
      </c>
      <c r="H37" s="104">
        <v>96</v>
      </c>
      <c r="I37" s="118"/>
      <c r="J37" s="1">
        <f t="shared" si="0"/>
        <v>2</v>
      </c>
      <c r="K37" s="8">
        <f t="shared" si="1"/>
        <v>0</v>
      </c>
      <c r="L37" s="8">
        <f t="shared" si="2"/>
        <v>0</v>
      </c>
      <c r="M37" s="7"/>
      <c r="N37" s="6">
        <f t="shared" si="3"/>
        <v>0</v>
      </c>
      <c r="P37" s="142"/>
      <c r="U37" s="13">
        <f t="shared" si="4"/>
        <v>4</v>
      </c>
      <c r="V37" s="13">
        <f t="shared" si="5"/>
        <v>384</v>
      </c>
    </row>
    <row r="38" spans="1:22" ht="16.5" customHeight="1">
      <c r="A38" s="1">
        <v>37</v>
      </c>
      <c r="B38" s="182"/>
      <c r="C38" s="179" t="s">
        <v>95</v>
      </c>
      <c r="D38" s="180">
        <v>0.58333333333333337</v>
      </c>
      <c r="E38" s="183"/>
      <c r="F38" s="128">
        <v>36</v>
      </c>
      <c r="G38" s="184">
        <v>2</v>
      </c>
      <c r="H38" s="104">
        <v>96</v>
      </c>
      <c r="I38" s="118"/>
      <c r="J38" s="1">
        <f t="shared" si="0"/>
        <v>2</v>
      </c>
      <c r="K38" s="8">
        <f t="shared" si="1"/>
        <v>0</v>
      </c>
      <c r="L38" s="8">
        <f t="shared" si="2"/>
        <v>0</v>
      </c>
      <c r="M38" s="7"/>
      <c r="N38" s="6">
        <f t="shared" si="3"/>
        <v>0</v>
      </c>
      <c r="P38" s="142"/>
      <c r="U38" s="13">
        <f t="shared" si="4"/>
        <v>4</v>
      </c>
      <c r="V38" s="13">
        <f t="shared" si="5"/>
        <v>384</v>
      </c>
    </row>
    <row r="39" spans="1:22" ht="16.5" customHeight="1">
      <c r="A39" s="1">
        <v>38</v>
      </c>
      <c r="B39" s="182"/>
      <c r="C39" s="179" t="s">
        <v>93</v>
      </c>
      <c r="D39" s="180">
        <v>0.375</v>
      </c>
      <c r="E39" s="179" t="s">
        <v>120</v>
      </c>
      <c r="F39" s="128">
        <v>12</v>
      </c>
      <c r="G39" s="184">
        <v>2.5</v>
      </c>
      <c r="H39" s="104">
        <v>96</v>
      </c>
      <c r="I39" s="118"/>
      <c r="J39" s="1">
        <f t="shared" si="0"/>
        <v>1</v>
      </c>
      <c r="K39" s="8">
        <f t="shared" si="1"/>
        <v>0</v>
      </c>
      <c r="L39" s="8">
        <f t="shared" si="2"/>
        <v>0</v>
      </c>
      <c r="M39" s="7"/>
      <c r="N39" s="6">
        <f t="shared" si="3"/>
        <v>0</v>
      </c>
      <c r="P39" s="142"/>
      <c r="U39" s="13">
        <f t="shared" si="4"/>
        <v>2.5</v>
      </c>
      <c r="V39" s="13">
        <f t="shared" si="5"/>
        <v>240</v>
      </c>
    </row>
    <row r="40" spans="1:22" ht="16.5" customHeight="1">
      <c r="A40" s="1">
        <v>39</v>
      </c>
      <c r="B40" s="183"/>
      <c r="C40" s="179" t="s">
        <v>95</v>
      </c>
      <c r="D40" s="180">
        <v>0.58333333333333337</v>
      </c>
      <c r="E40" s="179" t="s">
        <v>121</v>
      </c>
      <c r="F40" s="128">
        <v>12</v>
      </c>
      <c r="G40" s="184">
        <v>2.5</v>
      </c>
      <c r="H40" s="104">
        <v>96</v>
      </c>
      <c r="I40" s="118"/>
      <c r="J40" s="1">
        <f t="shared" si="0"/>
        <v>1</v>
      </c>
      <c r="K40" s="8">
        <f t="shared" si="1"/>
        <v>0</v>
      </c>
      <c r="L40" s="8">
        <f t="shared" si="2"/>
        <v>0</v>
      </c>
      <c r="M40" s="7"/>
      <c r="N40" s="6">
        <f t="shared" si="3"/>
        <v>0</v>
      </c>
      <c r="P40" s="142"/>
      <c r="U40" s="13">
        <f t="shared" si="4"/>
        <v>2.5</v>
      </c>
      <c r="V40" s="13">
        <f t="shared" si="5"/>
        <v>240</v>
      </c>
    </row>
    <row r="41" spans="1:22" ht="16.5" customHeight="1">
      <c r="A41" s="1">
        <v>40</v>
      </c>
      <c r="B41" s="163" t="s">
        <v>122</v>
      </c>
      <c r="C41" s="140" t="s">
        <v>93</v>
      </c>
      <c r="D41" s="164">
        <v>0.375</v>
      </c>
      <c r="E41" s="163" t="s">
        <v>123</v>
      </c>
      <c r="F41" s="165">
        <v>18</v>
      </c>
      <c r="G41" s="129">
        <v>3</v>
      </c>
      <c r="H41" s="104">
        <v>96</v>
      </c>
      <c r="I41" s="118"/>
      <c r="J41" s="1">
        <f t="shared" si="0"/>
        <v>1</v>
      </c>
      <c r="K41" s="8">
        <f t="shared" si="1"/>
        <v>0</v>
      </c>
      <c r="L41" s="8">
        <f t="shared" si="2"/>
        <v>0</v>
      </c>
      <c r="M41" s="7"/>
      <c r="N41" s="6">
        <f t="shared" si="3"/>
        <v>0</v>
      </c>
      <c r="P41" s="142"/>
      <c r="U41" s="13">
        <f t="shared" si="4"/>
        <v>3</v>
      </c>
      <c r="V41" s="13">
        <f t="shared" si="5"/>
        <v>288</v>
      </c>
    </row>
    <row r="42" spans="1:22" ht="16.5" customHeight="1">
      <c r="A42" s="1">
        <v>41</v>
      </c>
      <c r="B42" s="166"/>
      <c r="C42" s="140" t="s">
        <v>95</v>
      </c>
      <c r="D42" s="164">
        <v>0.60416666666666663</v>
      </c>
      <c r="E42" s="167"/>
      <c r="F42" s="165">
        <v>18</v>
      </c>
      <c r="G42" s="129">
        <v>3</v>
      </c>
      <c r="H42" s="104">
        <v>96</v>
      </c>
      <c r="I42" s="118"/>
      <c r="J42" s="1">
        <f t="shared" si="0"/>
        <v>1</v>
      </c>
      <c r="K42" s="8">
        <f t="shared" si="1"/>
        <v>0</v>
      </c>
      <c r="L42" s="8">
        <f t="shared" si="2"/>
        <v>0</v>
      </c>
      <c r="M42" s="7"/>
      <c r="N42" s="6">
        <f t="shared" si="3"/>
        <v>0</v>
      </c>
      <c r="P42" s="143"/>
      <c r="U42" s="13">
        <f t="shared" si="4"/>
        <v>3</v>
      </c>
      <c r="V42" s="13">
        <f t="shared" si="5"/>
        <v>288</v>
      </c>
    </row>
    <row r="43" spans="1:22" ht="16.5" customHeight="1">
      <c r="A43" s="1">
        <v>42</v>
      </c>
      <c r="B43" s="166"/>
      <c r="C43" s="140" t="s">
        <v>93</v>
      </c>
      <c r="D43" s="164">
        <v>0.375</v>
      </c>
      <c r="E43" s="163" t="s">
        <v>124</v>
      </c>
      <c r="F43" s="165">
        <v>22</v>
      </c>
      <c r="G43" s="129">
        <v>6</v>
      </c>
      <c r="H43" s="104">
        <v>96</v>
      </c>
      <c r="I43" s="118"/>
      <c r="J43" s="1">
        <f t="shared" si="0"/>
        <v>2</v>
      </c>
      <c r="K43" s="8">
        <f t="shared" si="1"/>
        <v>0</v>
      </c>
      <c r="L43" s="8">
        <f t="shared" si="2"/>
        <v>0</v>
      </c>
      <c r="M43" s="7"/>
      <c r="N43" s="6">
        <f t="shared" si="3"/>
        <v>0</v>
      </c>
      <c r="U43" s="13">
        <f t="shared" si="4"/>
        <v>12</v>
      </c>
      <c r="V43" s="13">
        <f t="shared" si="5"/>
        <v>1152</v>
      </c>
    </row>
    <row r="44" spans="1:22" ht="16.5" customHeight="1">
      <c r="A44" s="1">
        <v>43</v>
      </c>
      <c r="B44" s="166"/>
      <c r="C44" s="140" t="s">
        <v>95</v>
      </c>
      <c r="D44" s="164">
        <v>0.60416666666666663</v>
      </c>
      <c r="E44" s="167"/>
      <c r="F44" s="165">
        <v>22</v>
      </c>
      <c r="G44" s="129">
        <v>6</v>
      </c>
      <c r="H44" s="104">
        <v>96</v>
      </c>
      <c r="I44" s="118"/>
      <c r="J44" s="1">
        <f t="shared" si="0"/>
        <v>2</v>
      </c>
      <c r="K44" s="8">
        <f t="shared" si="1"/>
        <v>0</v>
      </c>
      <c r="L44" s="8">
        <f t="shared" si="2"/>
        <v>0</v>
      </c>
      <c r="M44" s="7"/>
      <c r="N44" s="6">
        <f t="shared" si="3"/>
        <v>0</v>
      </c>
      <c r="U44" s="13">
        <f t="shared" si="4"/>
        <v>12</v>
      </c>
      <c r="V44" s="13">
        <f t="shared" si="5"/>
        <v>1152</v>
      </c>
    </row>
    <row r="45" spans="1:22" ht="16.5" customHeight="1">
      <c r="A45" s="1">
        <v>44</v>
      </c>
      <c r="B45" s="166"/>
      <c r="C45" s="140" t="s">
        <v>93</v>
      </c>
      <c r="D45" s="164">
        <v>0.375</v>
      </c>
      <c r="E45" s="163" t="s">
        <v>125</v>
      </c>
      <c r="F45" s="165">
        <v>5</v>
      </c>
      <c r="G45" s="129">
        <v>27</v>
      </c>
      <c r="H45" s="104">
        <v>96</v>
      </c>
      <c r="I45" s="118"/>
      <c r="J45" s="1">
        <f t="shared" si="0"/>
        <v>1</v>
      </c>
      <c r="K45" s="8">
        <f t="shared" si="1"/>
        <v>0</v>
      </c>
      <c r="L45" s="8">
        <f t="shared" si="2"/>
        <v>0</v>
      </c>
      <c r="M45" s="7"/>
      <c r="N45" s="6">
        <f t="shared" si="3"/>
        <v>0</v>
      </c>
      <c r="U45" s="13">
        <f t="shared" si="4"/>
        <v>27</v>
      </c>
      <c r="V45" s="13">
        <f t="shared" si="5"/>
        <v>2592</v>
      </c>
    </row>
    <row r="46" spans="1:22" ht="16.5" customHeight="1">
      <c r="A46" s="1">
        <v>45</v>
      </c>
      <c r="B46" s="167"/>
      <c r="C46" s="179" t="s">
        <v>95</v>
      </c>
      <c r="D46" s="180">
        <v>0.60416666666666663</v>
      </c>
      <c r="E46" s="167"/>
      <c r="F46" s="128">
        <v>5</v>
      </c>
      <c r="G46" s="184">
        <v>27</v>
      </c>
      <c r="H46" s="104">
        <v>96</v>
      </c>
      <c r="I46" s="118"/>
      <c r="J46" s="1">
        <f t="shared" si="0"/>
        <v>1</v>
      </c>
      <c r="K46" s="8">
        <f t="shared" si="1"/>
        <v>0</v>
      </c>
      <c r="L46" s="8">
        <f t="shared" si="2"/>
        <v>0</v>
      </c>
      <c r="M46" s="7"/>
      <c r="N46" s="6">
        <f t="shared" si="3"/>
        <v>0</v>
      </c>
      <c r="U46" s="13">
        <f t="shared" si="4"/>
        <v>27</v>
      </c>
      <c r="V46" s="13">
        <f t="shared" si="5"/>
        <v>2592</v>
      </c>
    </row>
    <row r="47" spans="1:22" ht="16.5" customHeight="1">
      <c r="A47" s="1">
        <v>46</v>
      </c>
      <c r="B47" s="178" t="s">
        <v>126</v>
      </c>
      <c r="C47" s="179" t="s">
        <v>93</v>
      </c>
      <c r="D47" s="180">
        <v>0.375</v>
      </c>
      <c r="E47" s="178" t="s">
        <v>127</v>
      </c>
      <c r="F47" s="128">
        <v>78</v>
      </c>
      <c r="G47" s="184">
        <v>3</v>
      </c>
      <c r="H47" s="104">
        <v>96</v>
      </c>
      <c r="I47" s="118"/>
      <c r="J47" s="1">
        <f t="shared" si="0"/>
        <v>4</v>
      </c>
      <c r="K47" s="8">
        <f t="shared" si="1"/>
        <v>0</v>
      </c>
      <c r="L47" s="8">
        <f t="shared" si="2"/>
        <v>0</v>
      </c>
      <c r="M47" s="7"/>
      <c r="N47" s="6">
        <f t="shared" si="3"/>
        <v>0</v>
      </c>
      <c r="U47" s="13">
        <f t="shared" si="4"/>
        <v>12</v>
      </c>
      <c r="V47" s="13">
        <f t="shared" si="5"/>
        <v>1152</v>
      </c>
    </row>
    <row r="48" spans="1:22" ht="16.5" customHeight="1">
      <c r="A48" s="1">
        <v>47</v>
      </c>
      <c r="B48" s="182"/>
      <c r="C48" s="179" t="s">
        <v>95</v>
      </c>
      <c r="D48" s="180">
        <v>0.51736111111111105</v>
      </c>
      <c r="E48" s="182"/>
      <c r="F48" s="128">
        <v>26</v>
      </c>
      <c r="G48" s="184">
        <v>3</v>
      </c>
      <c r="H48" s="104">
        <v>96</v>
      </c>
      <c r="I48" s="118"/>
      <c r="J48" s="1">
        <f t="shared" si="0"/>
        <v>2</v>
      </c>
      <c r="K48" s="8">
        <f t="shared" si="1"/>
        <v>0</v>
      </c>
      <c r="L48" s="8">
        <f t="shared" si="2"/>
        <v>0</v>
      </c>
      <c r="M48" s="7"/>
      <c r="N48" s="6">
        <f t="shared" si="3"/>
        <v>0</v>
      </c>
      <c r="U48" s="13">
        <f t="shared" si="4"/>
        <v>6</v>
      </c>
      <c r="V48" s="13">
        <f t="shared" si="5"/>
        <v>576</v>
      </c>
    </row>
    <row r="49" spans="1:22" ht="16.5" customHeight="1">
      <c r="A49" s="1">
        <v>48</v>
      </c>
      <c r="B49" s="182"/>
      <c r="C49" s="179" t="s">
        <v>95</v>
      </c>
      <c r="D49" s="180">
        <v>0.54166666666666663</v>
      </c>
      <c r="E49" s="182"/>
      <c r="F49" s="128">
        <v>26</v>
      </c>
      <c r="G49" s="184">
        <v>3</v>
      </c>
      <c r="H49" s="104">
        <v>96</v>
      </c>
      <c r="I49" s="118"/>
      <c r="J49" s="1">
        <f t="shared" si="0"/>
        <v>2</v>
      </c>
      <c r="K49" s="8">
        <f t="shared" si="1"/>
        <v>0</v>
      </c>
      <c r="L49" s="8">
        <f t="shared" si="2"/>
        <v>0</v>
      </c>
      <c r="M49" s="7"/>
      <c r="N49" s="6">
        <f t="shared" si="3"/>
        <v>0</v>
      </c>
      <c r="U49" s="13">
        <f t="shared" si="4"/>
        <v>6</v>
      </c>
      <c r="V49" s="13">
        <f t="shared" si="5"/>
        <v>576</v>
      </c>
    </row>
    <row r="50" spans="1:22" ht="16.5" customHeight="1">
      <c r="A50" s="1">
        <v>49</v>
      </c>
      <c r="B50" s="182"/>
      <c r="C50" s="179" t="s">
        <v>95</v>
      </c>
      <c r="D50" s="180">
        <v>0.56597222222222221</v>
      </c>
      <c r="E50" s="183"/>
      <c r="F50" s="128">
        <v>26</v>
      </c>
      <c r="G50" s="184">
        <v>3</v>
      </c>
      <c r="H50" s="104">
        <v>96</v>
      </c>
      <c r="I50" s="118"/>
      <c r="J50" s="1">
        <f t="shared" si="0"/>
        <v>2</v>
      </c>
      <c r="K50" s="8">
        <f t="shared" si="1"/>
        <v>0</v>
      </c>
      <c r="L50" s="8">
        <f t="shared" si="2"/>
        <v>0</v>
      </c>
      <c r="M50" s="7"/>
      <c r="N50" s="6">
        <f t="shared" si="3"/>
        <v>0</v>
      </c>
      <c r="U50" s="13">
        <f t="shared" si="4"/>
        <v>6</v>
      </c>
      <c r="V50" s="13">
        <f t="shared" si="5"/>
        <v>576</v>
      </c>
    </row>
    <row r="51" spans="1:22" ht="16.5" customHeight="1">
      <c r="A51" s="1">
        <v>50</v>
      </c>
      <c r="B51" s="182"/>
      <c r="C51" s="179" t="s">
        <v>93</v>
      </c>
      <c r="D51" s="180">
        <v>0.375</v>
      </c>
      <c r="E51" s="178" t="s">
        <v>128</v>
      </c>
      <c r="F51" s="128">
        <v>20</v>
      </c>
      <c r="G51" s="184">
        <v>17</v>
      </c>
      <c r="H51" s="104">
        <v>96</v>
      </c>
      <c r="I51" s="118"/>
      <c r="J51" s="1">
        <f t="shared" si="0"/>
        <v>1</v>
      </c>
      <c r="K51" s="8">
        <f t="shared" si="1"/>
        <v>0</v>
      </c>
      <c r="L51" s="8">
        <f t="shared" si="2"/>
        <v>0</v>
      </c>
      <c r="M51" s="7"/>
      <c r="N51" s="6">
        <f t="shared" si="3"/>
        <v>0</v>
      </c>
      <c r="U51" s="13">
        <f t="shared" si="4"/>
        <v>17</v>
      </c>
      <c r="V51" s="13">
        <f t="shared" si="5"/>
        <v>1632</v>
      </c>
    </row>
    <row r="52" spans="1:22" ht="16.5" customHeight="1">
      <c r="A52" s="1">
        <v>51</v>
      </c>
      <c r="B52" s="183"/>
      <c r="C52" s="179" t="s">
        <v>95</v>
      </c>
      <c r="D52" s="180">
        <v>0.56597222222222221</v>
      </c>
      <c r="E52" s="183"/>
      <c r="F52" s="128">
        <v>20</v>
      </c>
      <c r="G52" s="184">
        <v>17</v>
      </c>
      <c r="H52" s="104">
        <v>96</v>
      </c>
      <c r="I52" s="118"/>
      <c r="J52" s="1">
        <f t="shared" si="0"/>
        <v>1</v>
      </c>
      <c r="K52" s="8">
        <f t="shared" si="1"/>
        <v>0</v>
      </c>
      <c r="L52" s="8">
        <f t="shared" si="2"/>
        <v>0</v>
      </c>
      <c r="M52" s="7"/>
      <c r="N52" s="6">
        <f t="shared" si="3"/>
        <v>0</v>
      </c>
      <c r="U52" s="13">
        <f t="shared" si="4"/>
        <v>17</v>
      </c>
      <c r="V52" s="13">
        <f t="shared" si="5"/>
        <v>1632</v>
      </c>
    </row>
    <row r="53" spans="1:22" ht="16.5" customHeight="1">
      <c r="A53" s="1">
        <v>52</v>
      </c>
      <c r="B53" s="163" t="s">
        <v>129</v>
      </c>
      <c r="C53" s="179" t="s">
        <v>93</v>
      </c>
      <c r="D53" s="180">
        <v>0.39583333333333331</v>
      </c>
      <c r="E53" s="178" t="s">
        <v>130</v>
      </c>
      <c r="F53" s="128">
        <v>6</v>
      </c>
      <c r="G53" s="184">
        <v>6</v>
      </c>
      <c r="H53" s="104">
        <v>96</v>
      </c>
      <c r="I53" s="118"/>
      <c r="J53" s="1">
        <f t="shared" si="0"/>
        <v>1</v>
      </c>
      <c r="K53" s="8">
        <f t="shared" si="1"/>
        <v>0</v>
      </c>
      <c r="L53" s="8">
        <f t="shared" si="2"/>
        <v>0</v>
      </c>
      <c r="M53" s="7"/>
      <c r="N53" s="6">
        <f t="shared" si="3"/>
        <v>0</v>
      </c>
      <c r="U53" s="13">
        <f t="shared" si="4"/>
        <v>6</v>
      </c>
      <c r="V53" s="13">
        <f t="shared" si="5"/>
        <v>576</v>
      </c>
    </row>
    <row r="54" spans="1:22" ht="16.5" customHeight="1">
      <c r="A54" s="1">
        <v>53</v>
      </c>
      <c r="B54" s="166"/>
      <c r="C54" s="179" t="s">
        <v>95</v>
      </c>
      <c r="D54" s="180">
        <v>0.56597222222222221</v>
      </c>
      <c r="E54" s="183"/>
      <c r="F54" s="128">
        <v>6</v>
      </c>
      <c r="G54" s="184">
        <v>6</v>
      </c>
      <c r="H54" s="104">
        <v>96</v>
      </c>
      <c r="I54" s="118"/>
      <c r="J54" s="1">
        <f t="shared" si="0"/>
        <v>1</v>
      </c>
      <c r="K54" s="8">
        <f t="shared" si="1"/>
        <v>0</v>
      </c>
      <c r="L54" s="8">
        <f t="shared" si="2"/>
        <v>0</v>
      </c>
      <c r="M54" s="7"/>
      <c r="N54" s="6">
        <f t="shared" si="3"/>
        <v>0</v>
      </c>
      <c r="U54" s="13">
        <f t="shared" si="4"/>
        <v>6</v>
      </c>
      <c r="V54" s="13">
        <f t="shared" si="5"/>
        <v>576</v>
      </c>
    </row>
    <row r="55" spans="1:22" ht="16.5" customHeight="1">
      <c r="A55" s="1">
        <v>54</v>
      </c>
      <c r="B55" s="166"/>
      <c r="C55" s="140" t="s">
        <v>93</v>
      </c>
      <c r="D55" s="164">
        <v>0.39583333333333331</v>
      </c>
      <c r="E55" s="163" t="s">
        <v>131</v>
      </c>
      <c r="F55" s="128">
        <v>6</v>
      </c>
      <c r="G55" s="129">
        <v>3</v>
      </c>
      <c r="H55" s="104">
        <v>96</v>
      </c>
      <c r="I55" s="118"/>
      <c r="J55" s="1">
        <f t="shared" si="0"/>
        <v>1</v>
      </c>
      <c r="K55" s="8">
        <f t="shared" si="1"/>
        <v>0</v>
      </c>
      <c r="L55" s="8">
        <f t="shared" si="2"/>
        <v>0</v>
      </c>
      <c r="M55" s="7"/>
      <c r="N55" s="6">
        <f t="shared" si="3"/>
        <v>0</v>
      </c>
      <c r="U55" s="13">
        <f t="shared" si="4"/>
        <v>3</v>
      </c>
      <c r="V55" s="13">
        <f t="shared" si="5"/>
        <v>288</v>
      </c>
    </row>
    <row r="56" spans="1:22" ht="16.5" customHeight="1">
      <c r="A56" s="1">
        <v>55</v>
      </c>
      <c r="B56" s="166"/>
      <c r="C56" s="140" t="s">
        <v>95</v>
      </c>
      <c r="D56" s="164">
        <v>0.54166666666666663</v>
      </c>
      <c r="E56" s="167"/>
      <c r="F56" s="128">
        <v>6</v>
      </c>
      <c r="G56" s="129">
        <v>3</v>
      </c>
      <c r="H56" s="104">
        <v>96</v>
      </c>
      <c r="I56" s="118"/>
      <c r="J56" s="1">
        <f t="shared" si="0"/>
        <v>1</v>
      </c>
      <c r="K56" s="8">
        <f t="shared" si="1"/>
        <v>0</v>
      </c>
      <c r="L56" s="8">
        <f t="shared" si="2"/>
        <v>0</v>
      </c>
      <c r="M56" s="7"/>
      <c r="N56" s="6">
        <f t="shared" si="3"/>
        <v>0</v>
      </c>
      <c r="U56" s="13">
        <f t="shared" si="4"/>
        <v>3</v>
      </c>
      <c r="V56" s="13">
        <f t="shared" si="5"/>
        <v>288</v>
      </c>
    </row>
    <row r="57" spans="1:22" ht="16.5" customHeight="1">
      <c r="A57" s="1">
        <v>56</v>
      </c>
      <c r="B57" s="166"/>
      <c r="C57" s="140" t="s">
        <v>93</v>
      </c>
      <c r="D57" s="164">
        <v>0.39583333333333331</v>
      </c>
      <c r="E57" s="163" t="s">
        <v>132</v>
      </c>
      <c r="F57" s="128">
        <v>2</v>
      </c>
      <c r="G57" s="129">
        <v>7</v>
      </c>
      <c r="H57" s="104">
        <v>96</v>
      </c>
      <c r="I57" s="118"/>
      <c r="J57" s="1">
        <f t="shared" si="0"/>
        <v>1</v>
      </c>
      <c r="K57" s="8">
        <f t="shared" si="1"/>
        <v>0</v>
      </c>
      <c r="L57" s="8">
        <f t="shared" si="2"/>
        <v>0</v>
      </c>
      <c r="M57" s="7"/>
      <c r="N57" s="6">
        <f t="shared" si="3"/>
        <v>0</v>
      </c>
      <c r="U57" s="13">
        <f t="shared" si="4"/>
        <v>7</v>
      </c>
      <c r="V57" s="13">
        <f t="shared" si="5"/>
        <v>672</v>
      </c>
    </row>
    <row r="58" spans="1:22" ht="16.5" customHeight="1">
      <c r="A58" s="1">
        <v>57</v>
      </c>
      <c r="B58" s="167"/>
      <c r="C58" s="140" t="s">
        <v>95</v>
      </c>
      <c r="D58" s="164">
        <v>0.55208333333333337</v>
      </c>
      <c r="E58" s="167"/>
      <c r="F58" s="128">
        <v>2</v>
      </c>
      <c r="G58" s="129">
        <v>7</v>
      </c>
      <c r="H58" s="104">
        <v>96</v>
      </c>
      <c r="I58" s="105"/>
      <c r="J58" s="1">
        <f t="shared" si="0"/>
        <v>1</v>
      </c>
      <c r="K58" s="8">
        <f t="shared" si="1"/>
        <v>0</v>
      </c>
      <c r="L58" s="8">
        <f t="shared" si="2"/>
        <v>0</v>
      </c>
      <c r="M58" s="7"/>
      <c r="N58" s="6">
        <f t="shared" si="3"/>
        <v>0</v>
      </c>
      <c r="U58" s="13">
        <f t="shared" si="4"/>
        <v>7</v>
      </c>
      <c r="V58" s="13">
        <f t="shared" si="5"/>
        <v>672</v>
      </c>
    </row>
    <row r="59" spans="1:22" ht="16.5" customHeight="1">
      <c r="A59" s="1">
        <v>58</v>
      </c>
      <c r="B59" s="182" t="s">
        <v>133</v>
      </c>
      <c r="C59" s="179" t="s">
        <v>93</v>
      </c>
      <c r="D59" s="180">
        <v>0.39583333333333331</v>
      </c>
      <c r="E59" s="178" t="s">
        <v>134</v>
      </c>
      <c r="F59" s="128">
        <v>10</v>
      </c>
      <c r="G59" s="184">
        <v>9</v>
      </c>
      <c r="H59" s="185">
        <v>96</v>
      </c>
      <c r="I59" s="105"/>
      <c r="J59" s="1">
        <f t="shared" si="0"/>
        <v>1</v>
      </c>
      <c r="K59" s="8">
        <f t="shared" si="1"/>
        <v>0</v>
      </c>
      <c r="L59" s="8">
        <f t="shared" si="2"/>
        <v>0</v>
      </c>
      <c r="M59" s="7"/>
      <c r="N59" s="6">
        <f t="shared" si="3"/>
        <v>0</v>
      </c>
      <c r="U59" s="13">
        <f t="shared" si="4"/>
        <v>9</v>
      </c>
      <c r="V59" s="13">
        <f t="shared" si="5"/>
        <v>864</v>
      </c>
    </row>
    <row r="60" spans="1:22" ht="16.5" customHeight="1">
      <c r="A60" s="1">
        <v>59</v>
      </c>
      <c r="B60" s="183"/>
      <c r="C60" s="179" t="s">
        <v>95</v>
      </c>
      <c r="D60" s="180">
        <v>0.5625</v>
      </c>
      <c r="E60" s="183"/>
      <c r="F60" s="128">
        <v>10</v>
      </c>
      <c r="G60" s="184">
        <v>9</v>
      </c>
      <c r="H60" s="185">
        <v>96</v>
      </c>
      <c r="I60" s="105"/>
      <c r="J60" s="1">
        <f t="shared" si="0"/>
        <v>1</v>
      </c>
      <c r="K60" s="8">
        <f t="shared" si="1"/>
        <v>0</v>
      </c>
      <c r="L60" s="8">
        <f t="shared" si="2"/>
        <v>0</v>
      </c>
      <c r="M60" s="7"/>
      <c r="N60" s="6">
        <f t="shared" si="3"/>
        <v>0</v>
      </c>
      <c r="U60" s="13">
        <f t="shared" si="4"/>
        <v>9</v>
      </c>
      <c r="V60" s="13">
        <f t="shared" si="5"/>
        <v>864</v>
      </c>
    </row>
    <row r="61" spans="1:22" ht="16.5" customHeight="1">
      <c r="A61" s="1">
        <v>60</v>
      </c>
      <c r="B61" s="178" t="s">
        <v>135</v>
      </c>
      <c r="C61" s="179" t="s">
        <v>93</v>
      </c>
      <c r="D61" s="180">
        <v>0.375</v>
      </c>
      <c r="E61" s="178" t="s">
        <v>136</v>
      </c>
      <c r="F61" s="128">
        <v>12</v>
      </c>
      <c r="G61" s="184">
        <v>4</v>
      </c>
      <c r="H61" s="104">
        <v>96</v>
      </c>
      <c r="I61" s="105"/>
      <c r="J61" s="1">
        <f t="shared" si="0"/>
        <v>1</v>
      </c>
      <c r="K61" s="8">
        <f t="shared" si="1"/>
        <v>0</v>
      </c>
      <c r="L61" s="8">
        <f t="shared" si="2"/>
        <v>0</v>
      </c>
      <c r="M61" s="7"/>
      <c r="N61" s="6">
        <f t="shared" si="3"/>
        <v>0</v>
      </c>
      <c r="U61" s="13">
        <f t="shared" si="4"/>
        <v>4</v>
      </c>
      <c r="V61" s="13">
        <f t="shared" si="5"/>
        <v>384</v>
      </c>
    </row>
    <row r="62" spans="1:22" ht="16.5" customHeight="1">
      <c r="A62" s="1">
        <v>61</v>
      </c>
      <c r="B62" s="182"/>
      <c r="C62" s="179" t="s">
        <v>95</v>
      </c>
      <c r="D62" s="180">
        <v>0.58333333333333337</v>
      </c>
      <c r="E62" s="182"/>
      <c r="F62" s="128">
        <v>5</v>
      </c>
      <c r="G62" s="184">
        <v>4</v>
      </c>
      <c r="H62" s="104">
        <v>96</v>
      </c>
      <c r="I62" s="105"/>
      <c r="J62" s="1">
        <f t="shared" si="0"/>
        <v>1</v>
      </c>
      <c r="K62" s="8">
        <f t="shared" si="1"/>
        <v>0</v>
      </c>
      <c r="L62" s="8">
        <f t="shared" si="2"/>
        <v>0</v>
      </c>
      <c r="M62" s="7"/>
      <c r="N62" s="6">
        <f t="shared" si="3"/>
        <v>0</v>
      </c>
      <c r="U62" s="13">
        <f t="shared" si="4"/>
        <v>4</v>
      </c>
      <c r="V62" s="13">
        <f t="shared" si="5"/>
        <v>384</v>
      </c>
    </row>
    <row r="63" spans="1:22" ht="16.5" customHeight="1">
      <c r="A63" s="1">
        <v>62</v>
      </c>
      <c r="B63" s="182"/>
      <c r="C63" s="179" t="s">
        <v>95</v>
      </c>
      <c r="D63" s="180">
        <v>0.64236111111111105</v>
      </c>
      <c r="E63" s="183"/>
      <c r="F63" s="128">
        <v>7</v>
      </c>
      <c r="G63" s="184">
        <v>4</v>
      </c>
      <c r="H63" s="104">
        <v>96</v>
      </c>
      <c r="I63" s="105"/>
      <c r="J63" s="1">
        <f t="shared" si="0"/>
        <v>1</v>
      </c>
      <c r="K63" s="8">
        <f t="shared" si="1"/>
        <v>0</v>
      </c>
      <c r="L63" s="8">
        <f t="shared" si="2"/>
        <v>0</v>
      </c>
      <c r="M63" s="7"/>
      <c r="N63" s="6">
        <f t="shared" si="3"/>
        <v>0</v>
      </c>
      <c r="U63" s="13">
        <f t="shared" si="4"/>
        <v>4</v>
      </c>
      <c r="V63" s="13">
        <f t="shared" si="5"/>
        <v>384</v>
      </c>
    </row>
    <row r="64" spans="1:22" ht="16.5" customHeight="1">
      <c r="A64" s="1">
        <v>63</v>
      </c>
      <c r="B64" s="182"/>
      <c r="C64" s="179" t="s">
        <v>93</v>
      </c>
      <c r="D64" s="180">
        <v>0.375</v>
      </c>
      <c r="E64" s="179" t="s">
        <v>137</v>
      </c>
      <c r="F64" s="128">
        <v>2</v>
      </c>
      <c r="G64" s="184">
        <v>3</v>
      </c>
      <c r="H64" s="104">
        <v>96</v>
      </c>
      <c r="I64" s="105"/>
      <c r="J64" s="1">
        <f t="shared" si="0"/>
        <v>1</v>
      </c>
      <c r="K64" s="8">
        <f t="shared" si="1"/>
        <v>0</v>
      </c>
      <c r="L64" s="8">
        <f t="shared" si="2"/>
        <v>0</v>
      </c>
      <c r="M64" s="7"/>
      <c r="N64" s="6">
        <f t="shared" si="3"/>
        <v>0</v>
      </c>
      <c r="U64" s="13">
        <f t="shared" si="4"/>
        <v>3</v>
      </c>
      <c r="V64" s="13">
        <f t="shared" si="5"/>
        <v>288</v>
      </c>
    </row>
    <row r="65" spans="1:22" ht="16.5" customHeight="1">
      <c r="A65" s="1">
        <v>64</v>
      </c>
      <c r="B65" s="183"/>
      <c r="C65" s="179" t="s">
        <v>95</v>
      </c>
      <c r="D65" s="180">
        <v>0.58333333333333337</v>
      </c>
      <c r="E65" s="179" t="s">
        <v>137</v>
      </c>
      <c r="F65" s="128">
        <v>2</v>
      </c>
      <c r="G65" s="184">
        <v>3</v>
      </c>
      <c r="H65" s="104">
        <v>96</v>
      </c>
      <c r="I65" s="105"/>
      <c r="J65" s="1">
        <f t="shared" si="0"/>
        <v>1</v>
      </c>
      <c r="K65" s="8">
        <f t="shared" si="1"/>
        <v>0</v>
      </c>
      <c r="L65" s="8">
        <f t="shared" si="2"/>
        <v>0</v>
      </c>
      <c r="M65" s="7"/>
      <c r="N65" s="6">
        <f t="shared" si="3"/>
        <v>0</v>
      </c>
      <c r="U65" s="13">
        <f t="shared" si="4"/>
        <v>3</v>
      </c>
      <c r="V65" s="13">
        <f t="shared" si="5"/>
        <v>288</v>
      </c>
    </row>
    <row r="66" spans="1:22" ht="16.5" customHeight="1">
      <c r="A66" s="1">
        <v>65</v>
      </c>
      <c r="B66" s="163" t="s">
        <v>138</v>
      </c>
      <c r="C66" s="140" t="s">
        <v>93</v>
      </c>
      <c r="D66" s="164">
        <v>0.375</v>
      </c>
      <c r="E66" s="163" t="s">
        <v>139</v>
      </c>
      <c r="F66" s="128">
        <v>23</v>
      </c>
      <c r="G66" s="129">
        <v>3</v>
      </c>
      <c r="H66" s="104">
        <v>96</v>
      </c>
      <c r="I66" s="105"/>
      <c r="J66" s="1">
        <f t="shared" si="0"/>
        <v>2</v>
      </c>
      <c r="K66" s="8">
        <f t="shared" si="1"/>
        <v>0</v>
      </c>
      <c r="L66" s="8">
        <f t="shared" si="2"/>
        <v>0</v>
      </c>
      <c r="M66" s="7"/>
      <c r="N66" s="6">
        <f t="shared" si="3"/>
        <v>0</v>
      </c>
      <c r="U66" s="13">
        <f t="shared" si="4"/>
        <v>6</v>
      </c>
      <c r="V66" s="13">
        <f t="shared" si="5"/>
        <v>576</v>
      </c>
    </row>
    <row r="67" spans="1:22" ht="16.5" customHeight="1">
      <c r="A67" s="1">
        <v>66</v>
      </c>
      <c r="B67" s="166"/>
      <c r="C67" s="140" t="s">
        <v>95</v>
      </c>
      <c r="D67" s="164">
        <v>0.62152777777777779</v>
      </c>
      <c r="E67" s="167"/>
      <c r="F67" s="128">
        <v>23</v>
      </c>
      <c r="G67" s="129">
        <v>3</v>
      </c>
      <c r="H67" s="104">
        <v>96</v>
      </c>
      <c r="I67" s="105"/>
      <c r="J67" s="1">
        <f t="shared" ref="J67:J130" si="6">ROUNDUP(F67/20,0)</f>
        <v>2</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576</v>
      </c>
    </row>
    <row r="68" spans="1:22" ht="16.5" customHeight="1">
      <c r="A68" s="1">
        <v>67</v>
      </c>
      <c r="B68" s="166"/>
      <c r="C68" s="140" t="s">
        <v>93</v>
      </c>
      <c r="D68" s="164">
        <v>0.375</v>
      </c>
      <c r="E68" s="163" t="s">
        <v>140</v>
      </c>
      <c r="F68" s="128">
        <v>20</v>
      </c>
      <c r="G68" s="129">
        <v>2.2999999999999998</v>
      </c>
      <c r="H68" s="104">
        <v>96</v>
      </c>
      <c r="I68" s="105"/>
      <c r="J68" s="1">
        <f t="shared" si="6"/>
        <v>1</v>
      </c>
      <c r="K68" s="8">
        <f t="shared" si="7"/>
        <v>0</v>
      </c>
      <c r="L68" s="8">
        <f t="shared" si="8"/>
        <v>0</v>
      </c>
      <c r="M68" s="7"/>
      <c r="N68" s="6">
        <f t="shared" si="9"/>
        <v>0</v>
      </c>
      <c r="U68" s="13">
        <f t="shared" si="10"/>
        <v>2.2999999999999998</v>
      </c>
      <c r="V68" s="13">
        <f t="shared" si="11"/>
        <v>220.79999999999998</v>
      </c>
    </row>
    <row r="69" spans="1:22" ht="16.5" customHeight="1">
      <c r="A69" s="1">
        <v>68</v>
      </c>
      <c r="B69" s="167"/>
      <c r="C69" s="140" t="s">
        <v>95</v>
      </c>
      <c r="D69" s="164">
        <v>0.62152777777777779</v>
      </c>
      <c r="E69" s="167"/>
      <c r="F69" s="128">
        <v>20</v>
      </c>
      <c r="G69" s="129">
        <v>2.2999999999999998</v>
      </c>
      <c r="H69" s="104">
        <v>96</v>
      </c>
      <c r="I69" s="105"/>
      <c r="J69" s="1">
        <f t="shared" si="6"/>
        <v>1</v>
      </c>
      <c r="K69" s="8">
        <f t="shared" si="7"/>
        <v>0</v>
      </c>
      <c r="L69" s="8">
        <f t="shared" si="8"/>
        <v>0</v>
      </c>
      <c r="M69" s="7"/>
      <c r="N69" s="6">
        <f t="shared" si="9"/>
        <v>0</v>
      </c>
      <c r="U69" s="13">
        <f t="shared" si="10"/>
        <v>2.2999999999999998</v>
      </c>
      <c r="V69" s="13">
        <f t="shared" si="11"/>
        <v>220.79999999999998</v>
      </c>
    </row>
    <row r="70" spans="1:22" ht="16.5" customHeight="1">
      <c r="A70" s="1">
        <v>69</v>
      </c>
      <c r="B70" s="178" t="s">
        <v>141</v>
      </c>
      <c r="C70" s="179" t="s">
        <v>93</v>
      </c>
      <c r="D70" s="180">
        <v>0.375</v>
      </c>
      <c r="E70" s="178" t="s">
        <v>142</v>
      </c>
      <c r="F70" s="128">
        <v>5</v>
      </c>
      <c r="G70" s="184">
        <v>7</v>
      </c>
      <c r="H70" s="104">
        <v>96</v>
      </c>
      <c r="I70" s="105"/>
      <c r="J70" s="1">
        <f t="shared" si="6"/>
        <v>1</v>
      </c>
      <c r="K70" s="8">
        <f t="shared" si="7"/>
        <v>0</v>
      </c>
      <c r="L70" s="8">
        <f t="shared" si="8"/>
        <v>0</v>
      </c>
      <c r="M70" s="7"/>
      <c r="N70" s="6">
        <f t="shared" si="9"/>
        <v>0</v>
      </c>
      <c r="U70" s="13">
        <f t="shared" si="10"/>
        <v>7</v>
      </c>
      <c r="V70" s="13">
        <f t="shared" si="11"/>
        <v>672</v>
      </c>
    </row>
    <row r="71" spans="1:22" ht="16.5" customHeight="1">
      <c r="A71" s="1">
        <v>70</v>
      </c>
      <c r="B71" s="183"/>
      <c r="C71" s="179" t="s">
        <v>95</v>
      </c>
      <c r="D71" s="180">
        <v>0.62152777777777779</v>
      </c>
      <c r="E71" s="183"/>
      <c r="F71" s="128">
        <v>5</v>
      </c>
      <c r="G71" s="184">
        <v>7</v>
      </c>
      <c r="H71" s="104">
        <v>96</v>
      </c>
      <c r="I71" s="105"/>
      <c r="J71" s="1">
        <f t="shared" si="6"/>
        <v>1</v>
      </c>
      <c r="K71" s="8">
        <f t="shared" si="7"/>
        <v>0</v>
      </c>
      <c r="L71" s="8">
        <f t="shared" si="8"/>
        <v>0</v>
      </c>
      <c r="M71" s="7"/>
      <c r="N71" s="6">
        <f t="shared" si="9"/>
        <v>0</v>
      </c>
      <c r="U71" s="13">
        <f t="shared" si="10"/>
        <v>7</v>
      </c>
      <c r="V71" s="13">
        <f t="shared" si="11"/>
        <v>672</v>
      </c>
    </row>
    <row r="72" spans="1:22" ht="16.5" customHeight="1">
      <c r="A72" s="1">
        <v>71</v>
      </c>
      <c r="B72" s="178" t="s">
        <v>143</v>
      </c>
      <c r="C72" s="179" t="s">
        <v>93</v>
      </c>
      <c r="D72" s="180">
        <v>0.375</v>
      </c>
      <c r="E72" s="178" t="s">
        <v>144</v>
      </c>
      <c r="F72" s="128">
        <v>137</v>
      </c>
      <c r="G72" s="184">
        <v>2.5</v>
      </c>
      <c r="H72" s="104">
        <v>96</v>
      </c>
      <c r="I72" s="105"/>
      <c r="J72" s="1">
        <f t="shared" si="6"/>
        <v>7</v>
      </c>
      <c r="K72" s="8">
        <f t="shared" si="7"/>
        <v>0</v>
      </c>
      <c r="L72" s="8">
        <f t="shared" si="8"/>
        <v>0</v>
      </c>
      <c r="M72" s="7"/>
      <c r="N72" s="6">
        <f t="shared" si="9"/>
        <v>0</v>
      </c>
      <c r="U72" s="13">
        <f t="shared" si="10"/>
        <v>17.5</v>
      </c>
      <c r="V72" s="13">
        <f t="shared" si="11"/>
        <v>1680</v>
      </c>
    </row>
    <row r="73" spans="1:22" ht="16.5" customHeight="1">
      <c r="A73" s="1">
        <v>72</v>
      </c>
      <c r="B73" s="182"/>
      <c r="C73" s="179" t="s">
        <v>95</v>
      </c>
      <c r="D73" s="180">
        <v>0.54166666666666663</v>
      </c>
      <c r="E73" s="183"/>
      <c r="F73" s="128">
        <v>137</v>
      </c>
      <c r="G73" s="184">
        <v>2.5</v>
      </c>
      <c r="H73" s="104">
        <v>96</v>
      </c>
      <c r="I73" s="105"/>
      <c r="J73" s="1">
        <f t="shared" si="6"/>
        <v>7</v>
      </c>
      <c r="K73" s="8">
        <f t="shared" si="7"/>
        <v>0</v>
      </c>
      <c r="L73" s="8">
        <f t="shared" si="8"/>
        <v>0</v>
      </c>
      <c r="M73" s="7"/>
      <c r="N73" s="6">
        <f t="shared" si="9"/>
        <v>0</v>
      </c>
      <c r="U73" s="13">
        <f t="shared" si="10"/>
        <v>17.5</v>
      </c>
      <c r="V73" s="13">
        <f t="shared" si="11"/>
        <v>1680</v>
      </c>
    </row>
    <row r="74" spans="1:22" ht="16.5" customHeight="1">
      <c r="A74" s="1">
        <v>73</v>
      </c>
      <c r="B74" s="182"/>
      <c r="C74" s="179" t="s">
        <v>93</v>
      </c>
      <c r="D74" s="180">
        <v>0.52083333333333337</v>
      </c>
      <c r="E74" s="178" t="s">
        <v>145</v>
      </c>
      <c r="F74" s="128">
        <v>34</v>
      </c>
      <c r="G74" s="184">
        <v>2.5</v>
      </c>
      <c r="H74" s="104">
        <v>96</v>
      </c>
      <c r="I74" s="105"/>
      <c r="J74" s="1">
        <f t="shared" si="6"/>
        <v>2</v>
      </c>
      <c r="K74" s="8">
        <f t="shared" si="7"/>
        <v>0</v>
      </c>
      <c r="L74" s="8">
        <f t="shared" si="8"/>
        <v>0</v>
      </c>
      <c r="M74" s="7"/>
      <c r="N74" s="6">
        <f t="shared" si="9"/>
        <v>0</v>
      </c>
      <c r="U74" s="13">
        <f t="shared" si="10"/>
        <v>5</v>
      </c>
      <c r="V74" s="13">
        <f t="shared" si="11"/>
        <v>480</v>
      </c>
    </row>
    <row r="75" spans="1:22" ht="16.5" customHeight="1">
      <c r="A75" s="1">
        <v>74</v>
      </c>
      <c r="B75" s="183"/>
      <c r="C75" s="179" t="s">
        <v>95</v>
      </c>
      <c r="D75" s="180">
        <v>0.68055555555555547</v>
      </c>
      <c r="E75" s="183"/>
      <c r="F75" s="128">
        <v>34</v>
      </c>
      <c r="G75" s="184">
        <v>2.5</v>
      </c>
      <c r="H75" s="104">
        <v>96</v>
      </c>
      <c r="I75" s="105"/>
      <c r="J75" s="1">
        <f t="shared" si="6"/>
        <v>2</v>
      </c>
      <c r="K75" s="8">
        <f t="shared" si="7"/>
        <v>0</v>
      </c>
      <c r="L75" s="8">
        <f t="shared" si="8"/>
        <v>0</v>
      </c>
      <c r="M75" s="7"/>
      <c r="N75" s="6">
        <f t="shared" si="9"/>
        <v>0</v>
      </c>
      <c r="U75" s="13">
        <f t="shared" si="10"/>
        <v>5</v>
      </c>
      <c r="V75" s="13">
        <f t="shared" si="11"/>
        <v>480</v>
      </c>
    </row>
    <row r="76" spans="1:22" ht="16.5" customHeight="1">
      <c r="A76" s="1">
        <v>75</v>
      </c>
      <c r="B76" s="133"/>
      <c r="C76" s="99"/>
      <c r="D76" s="100"/>
      <c r="E76" s="101"/>
      <c r="F76" s="112"/>
      <c r="G76" s="106"/>
      <c r="H76" s="103"/>
      <c r="I76" s="105"/>
      <c r="J76" s="1">
        <f t="shared" si="6"/>
        <v>0</v>
      </c>
      <c r="K76" s="8">
        <f t="shared" si="7"/>
        <v>0</v>
      </c>
      <c r="L76" s="8">
        <f t="shared" si="8"/>
        <v>0</v>
      </c>
      <c r="M76" s="7"/>
      <c r="N76" s="6">
        <f t="shared" si="9"/>
        <v>0</v>
      </c>
      <c r="U76" s="13">
        <f t="shared" si="10"/>
        <v>0</v>
      </c>
      <c r="V76" s="13">
        <f t="shared" si="11"/>
        <v>0</v>
      </c>
    </row>
    <row r="77" spans="1:22" ht="16.5" customHeight="1">
      <c r="A77" s="1">
        <v>76</v>
      </c>
      <c r="B77" s="133"/>
      <c r="C77" s="99"/>
      <c r="D77" s="100"/>
      <c r="E77" s="101"/>
      <c r="F77" s="112"/>
      <c r="G77" s="106"/>
      <c r="H77" s="103"/>
      <c r="I77" s="105"/>
      <c r="J77" s="1">
        <f t="shared" si="6"/>
        <v>0</v>
      </c>
      <c r="K77" s="8">
        <f t="shared" si="7"/>
        <v>0</v>
      </c>
      <c r="L77" s="8">
        <f t="shared" si="8"/>
        <v>0</v>
      </c>
      <c r="M77" s="7"/>
      <c r="N77" s="6">
        <f t="shared" si="9"/>
        <v>0</v>
      </c>
      <c r="U77" s="13">
        <f t="shared" si="10"/>
        <v>0</v>
      </c>
      <c r="V77" s="13">
        <f t="shared" si="11"/>
        <v>0</v>
      </c>
    </row>
    <row r="78" spans="1:22" ht="16.5" customHeight="1">
      <c r="A78" s="1">
        <v>77</v>
      </c>
      <c r="B78" s="133"/>
      <c r="C78" s="99"/>
      <c r="D78" s="100"/>
      <c r="E78" s="101"/>
      <c r="F78" s="112"/>
      <c r="G78" s="106"/>
      <c r="H78" s="103"/>
      <c r="I78" s="118"/>
      <c r="J78" s="1">
        <f t="shared" si="6"/>
        <v>0</v>
      </c>
      <c r="K78" s="8">
        <f t="shared" si="7"/>
        <v>0</v>
      </c>
      <c r="L78" s="8">
        <f t="shared" si="8"/>
        <v>0</v>
      </c>
      <c r="M78" s="7"/>
      <c r="N78" s="6">
        <f t="shared" si="9"/>
        <v>0</v>
      </c>
      <c r="U78" s="13">
        <f t="shared" si="10"/>
        <v>0</v>
      </c>
      <c r="V78" s="13">
        <f t="shared" si="11"/>
        <v>0</v>
      </c>
    </row>
    <row r="79" spans="1:22" ht="16.5" customHeight="1">
      <c r="A79" s="1">
        <v>78</v>
      </c>
      <c r="B79" s="133"/>
      <c r="C79" s="99"/>
      <c r="D79" s="100"/>
      <c r="E79" s="101"/>
      <c r="F79" s="112"/>
      <c r="G79" s="106"/>
      <c r="H79" s="103"/>
      <c r="I79" s="118"/>
      <c r="J79" s="1">
        <f t="shared" si="6"/>
        <v>0</v>
      </c>
      <c r="K79" s="8">
        <f t="shared" si="7"/>
        <v>0</v>
      </c>
      <c r="L79" s="8">
        <f t="shared" si="8"/>
        <v>0</v>
      </c>
      <c r="M79" s="7"/>
      <c r="N79" s="6">
        <f t="shared" si="9"/>
        <v>0</v>
      </c>
      <c r="U79" s="13">
        <f t="shared" si="10"/>
        <v>0</v>
      </c>
      <c r="V79" s="13">
        <f t="shared" si="11"/>
        <v>0</v>
      </c>
    </row>
    <row r="80" spans="1:22" ht="16.5" customHeight="1">
      <c r="A80" s="1">
        <v>79</v>
      </c>
      <c r="B80" s="133"/>
      <c r="C80" s="99"/>
      <c r="D80" s="100"/>
      <c r="E80" s="101"/>
      <c r="F80" s="112"/>
      <c r="G80" s="106"/>
      <c r="H80" s="103"/>
      <c r="I80" s="118"/>
      <c r="J80" s="1">
        <f t="shared" si="6"/>
        <v>0</v>
      </c>
      <c r="K80" s="8">
        <f t="shared" si="7"/>
        <v>0</v>
      </c>
      <c r="L80" s="8">
        <f t="shared" si="8"/>
        <v>0</v>
      </c>
      <c r="M80" s="7"/>
      <c r="N80" s="6">
        <f t="shared" si="9"/>
        <v>0</v>
      </c>
      <c r="U80" s="13">
        <f t="shared" si="10"/>
        <v>0</v>
      </c>
      <c r="V80" s="13">
        <f t="shared" si="11"/>
        <v>0</v>
      </c>
    </row>
    <row r="81" spans="1:22" ht="16.5" customHeight="1">
      <c r="A81" s="1">
        <v>80</v>
      </c>
      <c r="B81" s="133"/>
      <c r="C81" s="99"/>
      <c r="D81" s="100"/>
      <c r="E81" s="101"/>
      <c r="F81" s="112"/>
      <c r="G81" s="106"/>
      <c r="H81" s="103"/>
      <c r="I81" s="118"/>
      <c r="J81" s="1">
        <f t="shared" si="6"/>
        <v>0</v>
      </c>
      <c r="K81" s="8">
        <f t="shared" si="7"/>
        <v>0</v>
      </c>
      <c r="L81" s="8">
        <f t="shared" si="8"/>
        <v>0</v>
      </c>
      <c r="M81" s="7"/>
      <c r="N81" s="6">
        <f t="shared" si="9"/>
        <v>0</v>
      </c>
      <c r="U81" s="13">
        <f t="shared" si="10"/>
        <v>0</v>
      </c>
      <c r="V81" s="13">
        <f t="shared" si="11"/>
        <v>0</v>
      </c>
    </row>
    <row r="82" spans="1:22" ht="16.5" customHeight="1">
      <c r="A82" s="1">
        <v>81</v>
      </c>
      <c r="B82" s="133"/>
      <c r="C82" s="99"/>
      <c r="D82" s="100"/>
      <c r="E82" s="101"/>
      <c r="F82" s="112"/>
      <c r="G82" s="106"/>
      <c r="H82" s="103"/>
      <c r="I82" s="118"/>
      <c r="J82" s="1">
        <f t="shared" si="6"/>
        <v>0</v>
      </c>
      <c r="K82" s="8">
        <f t="shared" si="7"/>
        <v>0</v>
      </c>
      <c r="L82" s="8">
        <f t="shared" si="8"/>
        <v>0</v>
      </c>
      <c r="M82" s="7"/>
      <c r="N82" s="6">
        <f t="shared" si="9"/>
        <v>0</v>
      </c>
      <c r="U82" s="13">
        <f t="shared" si="10"/>
        <v>0</v>
      </c>
      <c r="V82" s="13">
        <f t="shared" si="11"/>
        <v>0</v>
      </c>
    </row>
    <row r="83" spans="1:22" ht="16.5" customHeight="1">
      <c r="A83" s="1">
        <v>82</v>
      </c>
      <c r="B83" s="133"/>
      <c r="C83" s="99"/>
      <c r="D83" s="100"/>
      <c r="E83" s="101"/>
      <c r="F83" s="112"/>
      <c r="G83" s="106"/>
      <c r="H83" s="103"/>
      <c r="I83" s="118"/>
      <c r="J83" s="1">
        <f t="shared" si="6"/>
        <v>0</v>
      </c>
      <c r="K83" s="8">
        <f t="shared" si="7"/>
        <v>0</v>
      </c>
      <c r="L83" s="8">
        <f t="shared" si="8"/>
        <v>0</v>
      </c>
      <c r="M83" s="7"/>
      <c r="N83" s="6">
        <f t="shared" si="9"/>
        <v>0</v>
      </c>
      <c r="U83" s="13">
        <f t="shared" si="10"/>
        <v>0</v>
      </c>
      <c r="V83" s="13">
        <f t="shared" si="11"/>
        <v>0</v>
      </c>
    </row>
    <row r="84" spans="1:22" ht="16.5" customHeight="1">
      <c r="A84" s="1">
        <v>83</v>
      </c>
      <c r="B84" s="133"/>
      <c r="C84" s="99"/>
      <c r="D84" s="100"/>
      <c r="E84" s="101"/>
      <c r="F84" s="112"/>
      <c r="G84" s="106"/>
      <c r="H84" s="103"/>
      <c r="I84" s="118"/>
      <c r="J84" s="1">
        <f t="shared" si="6"/>
        <v>0</v>
      </c>
      <c r="K84" s="8">
        <f t="shared" si="7"/>
        <v>0</v>
      </c>
      <c r="L84" s="8">
        <f t="shared" si="8"/>
        <v>0</v>
      </c>
      <c r="M84" s="7"/>
      <c r="N84" s="6">
        <f t="shared" si="9"/>
        <v>0</v>
      </c>
      <c r="U84" s="13">
        <f t="shared" si="10"/>
        <v>0</v>
      </c>
      <c r="V84" s="13">
        <f t="shared" si="11"/>
        <v>0</v>
      </c>
    </row>
    <row r="85" spans="1:22" ht="16.5" customHeight="1">
      <c r="A85" s="1">
        <v>84</v>
      </c>
      <c r="B85" s="133"/>
      <c r="C85" s="99"/>
      <c r="D85" s="100"/>
      <c r="E85" s="101"/>
      <c r="F85" s="112"/>
      <c r="G85" s="106"/>
      <c r="H85" s="103"/>
      <c r="I85" s="118"/>
      <c r="J85" s="1">
        <f t="shared" si="6"/>
        <v>0</v>
      </c>
      <c r="K85" s="8">
        <f t="shared" si="7"/>
        <v>0</v>
      </c>
      <c r="L85" s="8">
        <f t="shared" si="8"/>
        <v>0</v>
      </c>
      <c r="M85" s="7"/>
      <c r="N85" s="6">
        <f t="shared" si="9"/>
        <v>0</v>
      </c>
      <c r="U85" s="13">
        <f t="shared" si="10"/>
        <v>0</v>
      </c>
      <c r="V85" s="13">
        <f t="shared" si="11"/>
        <v>0</v>
      </c>
    </row>
    <row r="86" spans="1:22" ht="16.5" customHeight="1">
      <c r="A86" s="1">
        <v>85</v>
      </c>
      <c r="B86" s="133"/>
      <c r="C86" s="99"/>
      <c r="D86" s="100"/>
      <c r="E86" s="101"/>
      <c r="F86" s="112"/>
      <c r="G86" s="106"/>
      <c r="H86" s="103"/>
      <c r="I86" s="118"/>
      <c r="J86" s="1">
        <f t="shared" si="6"/>
        <v>0</v>
      </c>
      <c r="K86" s="8">
        <f t="shared" si="7"/>
        <v>0</v>
      </c>
      <c r="L86" s="8">
        <f t="shared" si="8"/>
        <v>0</v>
      </c>
      <c r="M86" s="7"/>
      <c r="N86" s="6">
        <f t="shared" si="9"/>
        <v>0</v>
      </c>
      <c r="U86" s="13">
        <f t="shared" si="10"/>
        <v>0</v>
      </c>
      <c r="V86" s="13">
        <f t="shared" si="11"/>
        <v>0</v>
      </c>
    </row>
    <row r="87" spans="1:22" ht="16.5" customHeight="1">
      <c r="A87" s="1">
        <v>86</v>
      </c>
      <c r="B87" s="133"/>
      <c r="C87" s="99"/>
      <c r="D87" s="100"/>
      <c r="E87" s="101"/>
      <c r="F87" s="112"/>
      <c r="G87" s="106"/>
      <c r="H87" s="103"/>
      <c r="I87" s="118"/>
      <c r="J87" s="1">
        <f t="shared" si="6"/>
        <v>0</v>
      </c>
      <c r="K87" s="8">
        <f t="shared" si="7"/>
        <v>0</v>
      </c>
      <c r="L87" s="8">
        <f t="shared" si="8"/>
        <v>0</v>
      </c>
      <c r="M87" s="7"/>
      <c r="N87" s="6">
        <f t="shared" si="9"/>
        <v>0</v>
      </c>
      <c r="U87" s="13">
        <f t="shared" si="10"/>
        <v>0</v>
      </c>
      <c r="V87" s="13">
        <f t="shared" si="11"/>
        <v>0</v>
      </c>
    </row>
    <row r="88" spans="1:22" ht="16.5" customHeight="1">
      <c r="A88" s="1">
        <v>87</v>
      </c>
      <c r="B88" s="133"/>
      <c r="C88" s="99"/>
      <c r="D88" s="100"/>
      <c r="E88" s="101"/>
      <c r="F88" s="112"/>
      <c r="G88" s="106"/>
      <c r="H88" s="103"/>
      <c r="I88" s="118"/>
      <c r="J88" s="1">
        <f t="shared" si="6"/>
        <v>0</v>
      </c>
      <c r="K88" s="8">
        <f t="shared" si="7"/>
        <v>0</v>
      </c>
      <c r="L88" s="8">
        <f t="shared" si="8"/>
        <v>0</v>
      </c>
      <c r="M88" s="7"/>
      <c r="N88" s="6">
        <f t="shared" si="9"/>
        <v>0</v>
      </c>
      <c r="U88" s="13">
        <f t="shared" si="10"/>
        <v>0</v>
      </c>
      <c r="V88" s="13">
        <f t="shared" si="11"/>
        <v>0</v>
      </c>
    </row>
    <row r="89" spans="1:22" ht="16.5" customHeight="1">
      <c r="A89" s="1">
        <v>88</v>
      </c>
      <c r="B89" s="133"/>
      <c r="C89" s="99"/>
      <c r="D89" s="100"/>
      <c r="E89" s="101"/>
      <c r="F89" s="112"/>
      <c r="G89" s="106"/>
      <c r="H89" s="103"/>
      <c r="I89" s="118"/>
      <c r="J89" s="1">
        <f t="shared" si="6"/>
        <v>0</v>
      </c>
      <c r="K89" s="8">
        <f t="shared" si="7"/>
        <v>0</v>
      </c>
      <c r="L89" s="8">
        <f t="shared" si="8"/>
        <v>0</v>
      </c>
      <c r="M89" s="7"/>
      <c r="N89" s="6">
        <f t="shared" si="9"/>
        <v>0</v>
      </c>
      <c r="U89" s="13">
        <f t="shared" si="10"/>
        <v>0</v>
      </c>
      <c r="V89" s="13">
        <f t="shared" si="11"/>
        <v>0</v>
      </c>
    </row>
    <row r="90" spans="1:22" ht="16.5" customHeight="1">
      <c r="A90" s="1">
        <v>89</v>
      </c>
      <c r="B90" s="133"/>
      <c r="C90" s="99"/>
      <c r="D90" s="100"/>
      <c r="E90" s="101"/>
      <c r="F90" s="112"/>
      <c r="G90" s="106"/>
      <c r="H90" s="103"/>
      <c r="I90" s="118"/>
      <c r="J90" s="1">
        <f t="shared" si="6"/>
        <v>0</v>
      </c>
      <c r="K90" s="8">
        <f t="shared" si="7"/>
        <v>0</v>
      </c>
      <c r="L90" s="8">
        <f t="shared" si="8"/>
        <v>0</v>
      </c>
      <c r="M90" s="7"/>
      <c r="N90" s="6">
        <f t="shared" si="9"/>
        <v>0</v>
      </c>
      <c r="U90" s="13">
        <f t="shared" si="10"/>
        <v>0</v>
      </c>
      <c r="V90" s="13">
        <f t="shared" si="11"/>
        <v>0</v>
      </c>
    </row>
    <row r="91" spans="1:22" ht="16.5" customHeight="1">
      <c r="A91" s="1">
        <v>90</v>
      </c>
      <c r="B91" s="133"/>
      <c r="C91" s="99"/>
      <c r="D91" s="100"/>
      <c r="E91" s="101"/>
      <c r="F91" s="112"/>
      <c r="G91" s="106"/>
      <c r="H91" s="103"/>
      <c r="I91" s="118"/>
      <c r="J91" s="1">
        <f t="shared" si="6"/>
        <v>0</v>
      </c>
      <c r="K91" s="8">
        <f t="shared" si="7"/>
        <v>0</v>
      </c>
      <c r="L91" s="8">
        <f t="shared" si="8"/>
        <v>0</v>
      </c>
      <c r="M91" s="7"/>
      <c r="N91" s="6">
        <f t="shared" si="9"/>
        <v>0</v>
      </c>
      <c r="U91" s="13">
        <f t="shared" si="10"/>
        <v>0</v>
      </c>
      <c r="V91" s="13">
        <f t="shared" si="11"/>
        <v>0</v>
      </c>
    </row>
    <row r="92" spans="1:22" ht="16.5" customHeight="1">
      <c r="A92" s="1">
        <v>91</v>
      </c>
      <c r="B92" s="133"/>
      <c r="C92" s="99"/>
      <c r="D92" s="100"/>
      <c r="E92" s="101"/>
      <c r="F92" s="112"/>
      <c r="G92" s="106"/>
      <c r="H92" s="103"/>
      <c r="I92" s="118"/>
      <c r="J92" s="1">
        <f t="shared" si="6"/>
        <v>0</v>
      </c>
      <c r="K92" s="8">
        <f t="shared" si="7"/>
        <v>0</v>
      </c>
      <c r="L92" s="8">
        <f t="shared" si="8"/>
        <v>0</v>
      </c>
      <c r="M92" s="7"/>
      <c r="N92" s="6">
        <f t="shared" si="9"/>
        <v>0</v>
      </c>
      <c r="U92" s="13">
        <f t="shared" si="10"/>
        <v>0</v>
      </c>
      <c r="V92" s="13">
        <f t="shared" si="11"/>
        <v>0</v>
      </c>
    </row>
    <row r="93" spans="1:22" ht="16.5" customHeight="1">
      <c r="A93" s="1">
        <v>92</v>
      </c>
      <c r="B93" s="133"/>
      <c r="C93" s="99"/>
      <c r="D93" s="100"/>
      <c r="E93" s="101"/>
      <c r="F93" s="112"/>
      <c r="G93" s="106"/>
      <c r="H93" s="103"/>
      <c r="I93" s="118"/>
      <c r="J93" s="1">
        <f t="shared" si="6"/>
        <v>0</v>
      </c>
      <c r="K93" s="8">
        <f t="shared" si="7"/>
        <v>0</v>
      </c>
      <c r="L93" s="8">
        <f t="shared" si="8"/>
        <v>0</v>
      </c>
      <c r="M93" s="7"/>
      <c r="N93" s="6">
        <f t="shared" si="9"/>
        <v>0</v>
      </c>
      <c r="U93" s="13">
        <f t="shared" si="10"/>
        <v>0</v>
      </c>
      <c r="V93" s="13">
        <f t="shared" si="11"/>
        <v>0</v>
      </c>
    </row>
    <row r="94" spans="1:22" ht="16.5" customHeight="1">
      <c r="A94" s="1">
        <v>93</v>
      </c>
      <c r="B94" s="133"/>
      <c r="C94" s="99"/>
      <c r="D94" s="100"/>
      <c r="E94" s="101"/>
      <c r="F94" s="112"/>
      <c r="G94" s="106"/>
      <c r="H94" s="103"/>
      <c r="I94" s="118"/>
      <c r="J94" s="1">
        <f t="shared" si="6"/>
        <v>0</v>
      </c>
      <c r="K94" s="8">
        <f t="shared" si="7"/>
        <v>0</v>
      </c>
      <c r="L94" s="8">
        <f t="shared" si="8"/>
        <v>0</v>
      </c>
      <c r="M94" s="7"/>
      <c r="N94" s="6">
        <f t="shared" si="9"/>
        <v>0</v>
      </c>
      <c r="U94" s="13">
        <f t="shared" si="10"/>
        <v>0</v>
      </c>
      <c r="V94" s="13">
        <f t="shared" si="11"/>
        <v>0</v>
      </c>
    </row>
    <row r="95" spans="1:22" ht="16.5" customHeight="1">
      <c r="A95" s="1">
        <v>94</v>
      </c>
      <c r="B95" s="133"/>
      <c r="C95" s="99"/>
      <c r="D95" s="100"/>
      <c r="E95" s="101"/>
      <c r="F95" s="112"/>
      <c r="G95" s="106"/>
      <c r="H95" s="103"/>
      <c r="I95" s="118"/>
      <c r="J95" s="1">
        <f t="shared" si="6"/>
        <v>0</v>
      </c>
      <c r="K95" s="8">
        <f t="shared" si="7"/>
        <v>0</v>
      </c>
      <c r="L95" s="8">
        <f t="shared" si="8"/>
        <v>0</v>
      </c>
      <c r="M95" s="7"/>
      <c r="N95" s="6">
        <f t="shared" si="9"/>
        <v>0</v>
      </c>
      <c r="U95" s="13">
        <f t="shared" si="10"/>
        <v>0</v>
      </c>
      <c r="V95" s="13">
        <f t="shared" si="11"/>
        <v>0</v>
      </c>
    </row>
    <row r="96" spans="1:22" ht="16.5" customHeight="1">
      <c r="A96" s="1">
        <v>95</v>
      </c>
      <c r="B96" s="133"/>
      <c r="C96" s="99"/>
      <c r="D96" s="100"/>
      <c r="E96" s="101"/>
      <c r="F96" s="112"/>
      <c r="G96" s="106"/>
      <c r="H96" s="103"/>
      <c r="I96" s="118"/>
      <c r="J96" s="1">
        <f t="shared" si="6"/>
        <v>0</v>
      </c>
      <c r="K96" s="8">
        <f t="shared" si="7"/>
        <v>0</v>
      </c>
      <c r="L96" s="8">
        <f t="shared" si="8"/>
        <v>0</v>
      </c>
      <c r="M96" s="7"/>
      <c r="N96" s="6">
        <f t="shared" si="9"/>
        <v>0</v>
      </c>
      <c r="U96" s="13">
        <f t="shared" si="10"/>
        <v>0</v>
      </c>
      <c r="V96" s="13">
        <f t="shared" si="11"/>
        <v>0</v>
      </c>
    </row>
    <row r="97" spans="1:22" ht="16.5" customHeight="1">
      <c r="A97" s="1">
        <v>96</v>
      </c>
      <c r="B97" s="133"/>
      <c r="C97" s="99"/>
      <c r="D97" s="100"/>
      <c r="E97" s="101"/>
      <c r="F97" s="112"/>
      <c r="G97" s="106"/>
      <c r="H97" s="103"/>
      <c r="I97" s="118"/>
      <c r="J97" s="1">
        <f t="shared" si="6"/>
        <v>0</v>
      </c>
      <c r="K97" s="8">
        <f t="shared" si="7"/>
        <v>0</v>
      </c>
      <c r="L97" s="8">
        <f t="shared" si="8"/>
        <v>0</v>
      </c>
      <c r="M97" s="7"/>
      <c r="N97" s="6">
        <f t="shared" si="9"/>
        <v>0</v>
      </c>
      <c r="U97" s="13">
        <f t="shared" si="10"/>
        <v>0</v>
      </c>
      <c r="V97" s="13">
        <f t="shared" si="11"/>
        <v>0</v>
      </c>
    </row>
    <row r="98" spans="1:22" ht="16.5" customHeight="1">
      <c r="A98" s="1">
        <v>97</v>
      </c>
      <c r="B98" s="133"/>
      <c r="C98" s="99"/>
      <c r="D98" s="100"/>
      <c r="E98" s="101"/>
      <c r="F98" s="112"/>
      <c r="G98" s="106"/>
      <c r="H98" s="103"/>
      <c r="I98" s="118"/>
      <c r="J98" s="1">
        <f t="shared" si="6"/>
        <v>0</v>
      </c>
      <c r="K98" s="8">
        <f t="shared" si="7"/>
        <v>0</v>
      </c>
      <c r="L98" s="8">
        <f t="shared" si="8"/>
        <v>0</v>
      </c>
      <c r="M98" s="7"/>
      <c r="N98" s="6">
        <f t="shared" si="9"/>
        <v>0</v>
      </c>
      <c r="U98" s="13">
        <f t="shared" si="10"/>
        <v>0</v>
      </c>
      <c r="V98" s="13">
        <f t="shared" si="11"/>
        <v>0</v>
      </c>
    </row>
    <row r="99" spans="1:22" ht="16.5" customHeight="1">
      <c r="A99" s="1">
        <v>98</v>
      </c>
      <c r="B99" s="133"/>
      <c r="C99" s="99"/>
      <c r="D99" s="100"/>
      <c r="E99" s="101"/>
      <c r="F99" s="112"/>
      <c r="G99" s="106"/>
      <c r="H99" s="103"/>
      <c r="I99" s="118"/>
      <c r="J99" s="1">
        <f t="shared" si="6"/>
        <v>0</v>
      </c>
      <c r="K99" s="8">
        <f t="shared" si="7"/>
        <v>0</v>
      </c>
      <c r="L99" s="8">
        <f t="shared" si="8"/>
        <v>0</v>
      </c>
      <c r="M99" s="7"/>
      <c r="N99" s="6">
        <f t="shared" si="9"/>
        <v>0</v>
      </c>
      <c r="U99" s="13">
        <f t="shared" si="10"/>
        <v>0</v>
      </c>
      <c r="V99" s="13">
        <f t="shared" si="11"/>
        <v>0</v>
      </c>
    </row>
    <row r="100" spans="1:22" ht="16.5" customHeight="1">
      <c r="A100" s="1">
        <v>99</v>
      </c>
      <c r="B100" s="133"/>
      <c r="C100" s="99"/>
      <c r="D100" s="100"/>
      <c r="E100" s="101"/>
      <c r="F100" s="112"/>
      <c r="G100" s="106"/>
      <c r="H100" s="103"/>
      <c r="I100" s="118"/>
      <c r="J100" s="1">
        <f t="shared" si="6"/>
        <v>0</v>
      </c>
      <c r="K100" s="8">
        <f t="shared" si="7"/>
        <v>0</v>
      </c>
      <c r="L100" s="8">
        <f t="shared" si="8"/>
        <v>0</v>
      </c>
      <c r="M100" s="7"/>
      <c r="N100" s="6">
        <f t="shared" si="9"/>
        <v>0</v>
      </c>
      <c r="U100" s="13">
        <f t="shared" si="10"/>
        <v>0</v>
      </c>
      <c r="V100" s="13">
        <f t="shared" si="11"/>
        <v>0</v>
      </c>
    </row>
    <row r="101" spans="1:22" ht="16.5" customHeight="1">
      <c r="A101" s="1">
        <v>100</v>
      </c>
      <c r="B101" s="133"/>
      <c r="C101" s="99"/>
      <c r="D101" s="100"/>
      <c r="E101" s="101"/>
      <c r="F101" s="112"/>
      <c r="G101" s="106"/>
      <c r="H101" s="103"/>
      <c r="I101" s="118"/>
      <c r="J101" s="1">
        <f t="shared" si="6"/>
        <v>0</v>
      </c>
      <c r="K101" s="8">
        <f t="shared" si="7"/>
        <v>0</v>
      </c>
      <c r="L101" s="8">
        <f t="shared" si="8"/>
        <v>0</v>
      </c>
      <c r="M101" s="7"/>
      <c r="N101" s="6">
        <f t="shared" si="9"/>
        <v>0</v>
      </c>
      <c r="U101" s="13">
        <f t="shared" si="10"/>
        <v>0</v>
      </c>
      <c r="V101" s="13">
        <f t="shared" si="11"/>
        <v>0</v>
      </c>
    </row>
    <row r="102" spans="1:22" ht="16.5" customHeight="1">
      <c r="A102" s="1">
        <v>101</v>
      </c>
      <c r="B102" s="133"/>
      <c r="C102" s="99"/>
      <c r="D102" s="100"/>
      <c r="E102" s="101"/>
      <c r="F102" s="112"/>
      <c r="G102" s="106"/>
      <c r="H102" s="103"/>
      <c r="I102" s="118"/>
      <c r="J102" s="1">
        <f t="shared" si="6"/>
        <v>0</v>
      </c>
      <c r="K102" s="8">
        <f t="shared" si="7"/>
        <v>0</v>
      </c>
      <c r="L102" s="8">
        <f t="shared" si="8"/>
        <v>0</v>
      </c>
      <c r="M102" s="7"/>
      <c r="N102" s="6">
        <f t="shared" si="9"/>
        <v>0</v>
      </c>
      <c r="U102" s="13">
        <f t="shared" si="10"/>
        <v>0</v>
      </c>
      <c r="V102" s="13">
        <f t="shared" si="11"/>
        <v>0</v>
      </c>
    </row>
    <row r="103" spans="1:22" ht="16.5" customHeight="1">
      <c r="A103" s="1">
        <v>102</v>
      </c>
      <c r="B103" s="133"/>
      <c r="C103" s="99"/>
      <c r="D103" s="100"/>
      <c r="E103" s="101"/>
      <c r="F103" s="112"/>
      <c r="G103" s="106"/>
      <c r="H103" s="103"/>
      <c r="I103" s="118"/>
      <c r="J103" s="1">
        <f t="shared" si="6"/>
        <v>0</v>
      </c>
      <c r="K103" s="8">
        <f t="shared" si="7"/>
        <v>0</v>
      </c>
      <c r="L103" s="8">
        <f t="shared" si="8"/>
        <v>0</v>
      </c>
      <c r="M103" s="7"/>
      <c r="N103" s="6">
        <f t="shared" si="9"/>
        <v>0</v>
      </c>
      <c r="U103" s="13">
        <f t="shared" si="10"/>
        <v>0</v>
      </c>
      <c r="V103" s="13">
        <f t="shared" si="11"/>
        <v>0</v>
      </c>
    </row>
    <row r="104" spans="1:22" ht="16.5" customHeight="1">
      <c r="A104" s="1">
        <v>103</v>
      </c>
      <c r="B104" s="133"/>
      <c r="C104" s="99"/>
      <c r="D104" s="100"/>
      <c r="E104" s="101"/>
      <c r="F104" s="112"/>
      <c r="G104" s="106"/>
      <c r="H104" s="103"/>
      <c r="I104" s="118"/>
      <c r="J104" s="1">
        <f t="shared" si="6"/>
        <v>0</v>
      </c>
      <c r="K104" s="8">
        <f t="shared" si="7"/>
        <v>0</v>
      </c>
      <c r="L104" s="8">
        <f t="shared" si="8"/>
        <v>0</v>
      </c>
      <c r="M104" s="7"/>
      <c r="N104" s="6">
        <f t="shared" si="9"/>
        <v>0</v>
      </c>
      <c r="U104" s="13">
        <f t="shared" si="10"/>
        <v>0</v>
      </c>
      <c r="V104" s="13">
        <f t="shared" si="11"/>
        <v>0</v>
      </c>
    </row>
    <row r="105" spans="1:22" ht="16.5" customHeight="1">
      <c r="A105" s="1">
        <v>104</v>
      </c>
      <c r="B105" s="133"/>
      <c r="C105" s="99"/>
      <c r="D105" s="100"/>
      <c r="E105" s="101"/>
      <c r="F105" s="112"/>
      <c r="G105" s="106"/>
      <c r="H105" s="103"/>
      <c r="I105" s="118"/>
      <c r="J105" s="1">
        <f t="shared" si="6"/>
        <v>0</v>
      </c>
      <c r="K105" s="8">
        <f t="shared" si="7"/>
        <v>0</v>
      </c>
      <c r="L105" s="8">
        <f t="shared" si="8"/>
        <v>0</v>
      </c>
      <c r="M105" s="7"/>
      <c r="N105" s="6">
        <f t="shared" si="9"/>
        <v>0</v>
      </c>
      <c r="U105" s="13">
        <f t="shared" si="10"/>
        <v>0</v>
      </c>
      <c r="V105" s="13">
        <f t="shared" si="11"/>
        <v>0</v>
      </c>
    </row>
    <row r="106" spans="1:22" ht="16.5" customHeight="1">
      <c r="A106" s="1">
        <v>105</v>
      </c>
      <c r="B106" s="133"/>
      <c r="C106" s="99"/>
      <c r="D106" s="100"/>
      <c r="E106" s="101"/>
      <c r="F106" s="112"/>
      <c r="G106" s="106"/>
      <c r="H106" s="103"/>
      <c r="I106" s="118"/>
      <c r="J106" s="1">
        <f t="shared" si="6"/>
        <v>0</v>
      </c>
      <c r="K106" s="8">
        <f t="shared" si="7"/>
        <v>0</v>
      </c>
      <c r="L106" s="8">
        <f t="shared" si="8"/>
        <v>0</v>
      </c>
      <c r="M106" s="7"/>
      <c r="N106" s="6">
        <f t="shared" si="9"/>
        <v>0</v>
      </c>
      <c r="U106" s="13">
        <f t="shared" si="10"/>
        <v>0</v>
      </c>
      <c r="V106" s="13">
        <f t="shared" si="11"/>
        <v>0</v>
      </c>
    </row>
    <row r="107" spans="1:22" ht="16.5" customHeight="1">
      <c r="A107" s="1">
        <v>106</v>
      </c>
      <c r="B107" s="133"/>
      <c r="C107" s="99"/>
      <c r="D107" s="100"/>
      <c r="E107" s="101"/>
      <c r="F107" s="111"/>
      <c r="G107" s="106"/>
      <c r="H107" s="103"/>
      <c r="I107" s="118"/>
      <c r="J107" s="1">
        <f t="shared" si="6"/>
        <v>0</v>
      </c>
      <c r="K107" s="8">
        <f t="shared" si="7"/>
        <v>0</v>
      </c>
      <c r="L107" s="8">
        <f t="shared" si="8"/>
        <v>0</v>
      </c>
      <c r="M107" s="7"/>
      <c r="N107" s="6">
        <f t="shared" si="9"/>
        <v>0</v>
      </c>
      <c r="U107" s="13">
        <f t="shared" si="10"/>
        <v>0</v>
      </c>
      <c r="V107" s="13">
        <f t="shared" si="11"/>
        <v>0</v>
      </c>
    </row>
    <row r="108" spans="1:22" ht="16.5" customHeight="1">
      <c r="A108" s="1">
        <v>107</v>
      </c>
      <c r="B108" s="133"/>
      <c r="C108" s="99"/>
      <c r="D108" s="102"/>
      <c r="E108" s="101"/>
      <c r="F108" s="111"/>
      <c r="G108" s="106"/>
      <c r="H108" s="103"/>
      <c r="I108" s="118"/>
      <c r="J108" s="1">
        <f t="shared" si="6"/>
        <v>0</v>
      </c>
      <c r="K108" s="8">
        <f t="shared" si="7"/>
        <v>0</v>
      </c>
      <c r="L108" s="8">
        <f t="shared" si="8"/>
        <v>0</v>
      </c>
      <c r="M108" s="7"/>
      <c r="N108" s="6">
        <f t="shared" si="9"/>
        <v>0</v>
      </c>
      <c r="U108" s="13">
        <f t="shared" si="10"/>
        <v>0</v>
      </c>
      <c r="V108" s="13">
        <f t="shared" si="11"/>
        <v>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mergeCells count="51">
    <mergeCell ref="B70:B71"/>
    <mergeCell ref="E70:E71"/>
    <mergeCell ref="B72:B75"/>
    <mergeCell ref="E72:E73"/>
    <mergeCell ref="E74:E75"/>
    <mergeCell ref="B61:B65"/>
    <mergeCell ref="E61:E63"/>
    <mergeCell ref="B66:B69"/>
    <mergeCell ref="E66:E67"/>
    <mergeCell ref="E68:E69"/>
    <mergeCell ref="B53:B58"/>
    <mergeCell ref="E53:E54"/>
    <mergeCell ref="E55:E56"/>
    <mergeCell ref="E57:E58"/>
    <mergeCell ref="B59:B60"/>
    <mergeCell ref="E59:E60"/>
    <mergeCell ref="B41:B46"/>
    <mergeCell ref="E41:E42"/>
    <mergeCell ref="E43:E44"/>
    <mergeCell ref="E45:E46"/>
    <mergeCell ref="B47:B52"/>
    <mergeCell ref="E47:E50"/>
    <mergeCell ref="E51:E52"/>
    <mergeCell ref="B30:B34"/>
    <mergeCell ref="E30:E31"/>
    <mergeCell ref="E32:E34"/>
    <mergeCell ref="B35:B40"/>
    <mergeCell ref="E35:E36"/>
    <mergeCell ref="E37:E38"/>
    <mergeCell ref="E20:E21"/>
    <mergeCell ref="E22:E23"/>
    <mergeCell ref="E24:E25"/>
    <mergeCell ref="B26:B29"/>
    <mergeCell ref="E26:E27"/>
    <mergeCell ref="E28:E29"/>
    <mergeCell ref="P29:P32"/>
    <mergeCell ref="P35:P42"/>
    <mergeCell ref="P14:P16"/>
    <mergeCell ref="P19:P26"/>
    <mergeCell ref="B2:B9"/>
    <mergeCell ref="E2:E3"/>
    <mergeCell ref="E4:E5"/>
    <mergeCell ref="E6:E7"/>
    <mergeCell ref="E8:E9"/>
    <mergeCell ref="B10:B13"/>
    <mergeCell ref="E10:E11"/>
    <mergeCell ref="E12:E13"/>
    <mergeCell ref="B14:B25"/>
    <mergeCell ref="E14:E15"/>
    <mergeCell ref="E16:E17"/>
    <mergeCell ref="E18:E19"/>
  </mergeCells>
  <dataValidations count="1">
    <dataValidation type="list" allowBlank="1" showInputMessage="1" showErrorMessage="1" sqref="D2:D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718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560.20000000000005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53779.200000000004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SUM(E7:E1031)</f>
        <v>0</v>
      </c>
      <c r="C3" s="155"/>
      <c r="D3" s="155"/>
      <c r="E3" s="156"/>
      <c r="F3" s="154">
        <f>SUM(I7:I1031)</f>
        <v>0</v>
      </c>
      <c r="G3" s="155"/>
      <c r="H3" s="155"/>
      <c r="I3" s="156"/>
      <c r="J3" s="154">
        <f>SUM(M7:M1031)</f>
        <v>0</v>
      </c>
      <c r="K3" s="155"/>
      <c r="L3" s="155"/>
      <c r="M3" s="156"/>
      <c r="N3" s="154">
        <f>SUM(Q7:Q1031)</f>
        <v>0</v>
      </c>
      <c r="O3" s="155"/>
      <c r="P3" s="155"/>
      <c r="Q3" s="156"/>
      <c r="R3" s="154">
        <f>SUM(U7:U1031)</f>
        <v>0</v>
      </c>
      <c r="S3" s="155"/>
      <c r="T3" s="155"/>
      <c r="U3" s="156"/>
      <c r="V3" s="154">
        <f>SUM(Y7:Y1031)</f>
        <v>0</v>
      </c>
      <c r="W3" s="155"/>
      <c r="X3" s="155"/>
      <c r="Y3" s="156"/>
      <c r="Z3" s="154">
        <f>SUM(AC7:AC1031)</f>
        <v>0</v>
      </c>
      <c r="AA3" s="155"/>
      <c r="AB3" s="155"/>
      <c r="AC3" s="156"/>
      <c r="AD3" s="154">
        <f>SUM(AG7:AG1031)</f>
        <v>0</v>
      </c>
      <c r="AE3" s="155"/>
      <c r="AF3" s="155"/>
      <c r="AG3" s="156"/>
      <c r="AH3" s="154">
        <f>SUM(AK7:AK1031)</f>
        <v>0</v>
      </c>
      <c r="AI3" s="155"/>
      <c r="AJ3" s="155"/>
      <c r="AK3" s="156"/>
      <c r="AL3" s="154">
        <f>SUM(AO7:AO1031)</f>
        <v>0</v>
      </c>
      <c r="AM3" s="155"/>
      <c r="AN3" s="155"/>
      <c r="AO3" s="156"/>
      <c r="AQ3" s="47">
        <f>SUM(B4:AO4)</f>
        <v>0</v>
      </c>
    </row>
    <row r="4" spans="1:43" ht="27" customHeight="1" thickBot="1">
      <c r="A4" s="63" t="s">
        <v>75</v>
      </c>
      <c r="B4" s="154">
        <f>B2-B3</f>
        <v>0</v>
      </c>
      <c r="C4" s="155"/>
      <c r="D4" s="155"/>
      <c r="E4" s="156"/>
      <c r="F4" s="154">
        <f t="shared" ref="F4" si="0">F2-F3</f>
        <v>0</v>
      </c>
      <c r="G4" s="155"/>
      <c r="H4" s="155"/>
      <c r="I4" s="156"/>
      <c r="J4" s="154">
        <f t="shared" ref="J4" si="1">J2-J3</f>
        <v>0</v>
      </c>
      <c r="K4" s="155"/>
      <c r="L4" s="155"/>
      <c r="M4" s="156"/>
      <c r="N4" s="154">
        <f t="shared" ref="N4" si="2">N2-N3</f>
        <v>0</v>
      </c>
      <c r="O4" s="155"/>
      <c r="P4" s="155"/>
      <c r="Q4" s="156"/>
      <c r="R4" s="154">
        <f t="shared" ref="R4" si="3">R2-R3</f>
        <v>0</v>
      </c>
      <c r="S4" s="155"/>
      <c r="T4" s="155"/>
      <c r="U4" s="156"/>
      <c r="V4" s="154">
        <f t="shared" ref="V4" si="4">V2-V3</f>
        <v>0</v>
      </c>
      <c r="W4" s="155"/>
      <c r="X4" s="155"/>
      <c r="Y4" s="156"/>
      <c r="Z4" s="154">
        <f t="shared" ref="Z4" si="5">Z2-Z3</f>
        <v>0</v>
      </c>
      <c r="AA4" s="155"/>
      <c r="AB4" s="155"/>
      <c r="AC4" s="156"/>
      <c r="AD4" s="154">
        <f t="shared" ref="AD4" si="6">AD2-AD3</f>
        <v>0</v>
      </c>
      <c r="AE4" s="155"/>
      <c r="AF4" s="155"/>
      <c r="AG4" s="156"/>
      <c r="AH4" s="154">
        <f>AH2-AH3</f>
        <v>0</v>
      </c>
      <c r="AI4" s="155"/>
      <c r="AJ4" s="155"/>
      <c r="AK4" s="156"/>
      <c r="AL4" s="154">
        <f t="shared" ref="AL4" si="7">AL2-AL3</f>
        <v>0</v>
      </c>
      <c r="AM4" s="155"/>
      <c r="AN4" s="155"/>
      <c r="AO4" s="156"/>
      <c r="AQ4" s="46" t="s">
        <v>76</v>
      </c>
    </row>
    <row r="5" spans="1:43" ht="27" customHeight="1" thickBot="1">
      <c r="A5" s="64" t="s">
        <v>77</v>
      </c>
      <c r="B5" s="151" t="e">
        <f>B4/('ცვლილებების შეტანა'!S5/100)/100</f>
        <v>#DIV/0!</v>
      </c>
      <c r="C5" s="152"/>
      <c r="D5" s="152"/>
      <c r="E5" s="153"/>
      <c r="F5" s="151" t="e">
        <f>F4/('ცვლილებების შეტანა'!S5/100)/100</f>
        <v>#DIV/0!</v>
      </c>
      <c r="G5" s="152"/>
      <c r="H5" s="152"/>
      <c r="I5" s="153"/>
      <c r="J5" s="151" t="e">
        <f>J4/('ცვლილებების შეტანა'!S5/100)/100</f>
        <v>#DIV/0!</v>
      </c>
      <c r="K5" s="152"/>
      <c r="L5" s="152"/>
      <c r="M5" s="153"/>
      <c r="N5" s="151" t="e">
        <f>N4/('ცვლილებების შეტანა'!S5/100)/100</f>
        <v>#DIV/0!</v>
      </c>
      <c r="O5" s="152"/>
      <c r="P5" s="152"/>
      <c r="Q5" s="153"/>
      <c r="R5" s="151" t="e">
        <f>R4/('ცვლილებების შეტანა'!S5/100)/100</f>
        <v>#DIV/0!</v>
      </c>
      <c r="S5" s="152"/>
      <c r="T5" s="152"/>
      <c r="U5" s="153"/>
      <c r="V5" s="151" t="e">
        <f>V4/('ცვლილებების შეტანა'!S5/100)/100</f>
        <v>#DIV/0!</v>
      </c>
      <c r="W5" s="152"/>
      <c r="X5" s="152"/>
      <c r="Y5" s="153"/>
      <c r="Z5" s="151" t="e">
        <f>Z4/('ცვლილებების შეტანა'!S5/100)/100</f>
        <v>#DIV/0!</v>
      </c>
      <c r="AA5" s="152"/>
      <c r="AB5" s="152"/>
      <c r="AC5" s="153"/>
      <c r="AD5" s="151" t="e">
        <f>AD4/('ცვლილებების შეტანა'!S5/100)/100</f>
        <v>#DIV/0!</v>
      </c>
      <c r="AE5" s="152"/>
      <c r="AF5" s="152"/>
      <c r="AG5" s="153"/>
      <c r="AH5" s="151" t="e">
        <f>AH4/('ცვლილებების შეტანა'!S5/100)/100</f>
        <v>#DIV/0!</v>
      </c>
      <c r="AI5" s="152"/>
      <c r="AJ5" s="152"/>
      <c r="AK5" s="153"/>
      <c r="AL5" s="151" t="e">
        <f>AL4/('ცვლილებების შეტანა'!S5/100)/100</f>
        <v>#DIV/0!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2021-12-03T13:18:36Z</dcterms:modified>
</cp:coreProperties>
</file>